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42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<sst xmlns="http://schemas.openxmlformats.org/spreadsheetml/2006/main" count="675" uniqueCount="361">
  <si>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</si>
  <si>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</si>
  <si>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</si>
  <si>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</si>
  <si>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</si>
  <si>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</si>
  <si>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</si>
  <si>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</si>
  <si>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</si>
  <si>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</si>
  <si>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</si>
  <si>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</si>
  <si>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</si>
  <si>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</si>
  <si>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</si>
  <si>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</si>
  <si>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</si>
  <si>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</si>
  <si>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</si>
  <si>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</si>
  <si>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</si>
  <si>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</si>
  <si>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</si>
  <si>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</si>
  <si>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</si>
  <si>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</si>
  <si>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</si>
  <si>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</si>
  <si>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</si>
  <si>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</si>
  <si>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</si>
  <si>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</si>
  <si>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</si>
  <si>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</si>
  <si>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</si>
  <si>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</si>
  <si>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</si>
  <si>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</si>
  <si>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</si>
  <si>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</si>
  <si>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</si>
  <si>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</si>
  <si>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</si>
  <si>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</si>
  <si>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</si>
  <si>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</si>
  <si>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</si>
  <si>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</si>
  <si>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</si>
  <si>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</si>
  <si>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</si>
  <si>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</si>
  <si>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</si>
  <si>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</si>
  <si>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</si>
  <si>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</si>
  <si>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</si>
  <si>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</si>
  <si>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</si>
  <si>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</si>
  <si>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</si>
  <si>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</si>
  <si>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</si>
  <si>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</si>
  <si>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</si>
  <si>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</si>
  <si>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</si>
  <si>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</si>
  <si>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</si>
  <si>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</si>
  <si>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</si>
  <si>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</si>
  <si>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</si>
  <si>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</si>
  <si>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</si>
  <si>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</si>
  <si>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</si>
  <si>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</si>
  <si>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</si>
  <si>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</si>
  <si>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</si>
  <si>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</si>
  <si>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</si>
  <si>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</si>
  <si>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</si>
  <si>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</si>
  <si>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</si>
  <si>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</si>
  <si>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</si>
  <si>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</si>
  <si>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</si>
  <si>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</si>
  <si>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</si>
  <si>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</si>
  <si>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</si>
  <si>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</si>
  <si>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</si>
  <si>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</si>
  <si>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</si>
  <si>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</si>
  <si>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</si>
  <si>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</si>
  <si>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</si>
  <si>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</si>
  <si>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</si>
  <si>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</si>
  <si>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</si>
  <si>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</si>
  <si>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</si>
  <si>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</si>
  <si>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</si>
  <si>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</si>
  <si>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</si>
  <si>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</si>
  <si>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</si>
  <si>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</si>
  <si>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</si>
  <si>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</si>
  <si>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</si>
  <si>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</si>
  <si>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</si>
  <si>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</si>
  <si>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</si>
  <si>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</si>
  <si>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</si>
  <si>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</si>
  <si>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</si>
  <si>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</si>
  <si>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</si>
  <si>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</si>
  <si>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</si>
  <si>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</si>
  <si>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</si>
  <si>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</si>
  <si>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</si>
  <si>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</si>
  <si>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</si>
  <si>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</si>
  <si>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</si>
  <si>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</si>
  <si>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</si>
  <si>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</si>
  <si>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</si>
  <si>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</si>
  <si>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</si>
  <si>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</si>
  <si>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</si>
  <si>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</si>
  <si>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</si>
  <si>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</si>
  <si>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</si>
  <si>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</si>
  <si>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</si>
  <si>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</si>
  <si>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</si>
  <si>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</si>
  <si>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</si>
  <si>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</si>
  <si>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</si>
  <si>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</si>
  <si>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</si>
  <si>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</si>
  <si>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</si>
  <si>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</si>
  <si>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</si>
  <si>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</si>
  <si>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</si>
  <si>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</si>
  <si>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</si>
  <si>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</si>
  <si>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</si>
  <si>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</si>
  <si>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</si>
  <si>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</si>
  <si>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</si>
  <si>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</si>
  <si>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</si>
  <si>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</si>
  <si>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</si>
  <si>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</si>
  <si>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</si>
  <si>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</si>
  <si>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</si>
  <si>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</si>
  <si>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</si>
  <si>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</si>
  <si>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</si>
  <si>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</si>
  <si>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</si>
  <si>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</si>
  <si>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</si>
  <si>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</si>
  <si>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</si>
  <si>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</si>
  <si>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</si>
  <si>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</si>
  <si>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</si>
  <si>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</si>
  <si>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</si>
  <si>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</si>
  <si>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</si>
  <si>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</si>
  <si>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</si>
  <si>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</si>
  <si>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</si>
  <si>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</si>
  <si>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</si>
  <si>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</si>
  <si>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</si>
  <si>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</si>
  <si>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</si>
  <si>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</si>
  <si>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</si>
  <si>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</si>
  <si>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</si>
  <si>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</si>
  <si>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</si>
  <si>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</si>
  <si>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</si>
  <si>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</si>
  <si>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</si>
  <si>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</si>
  <si>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</si>
  <si>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</si>
  <si>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</si>
  <si>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</si>
  <si>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</si>
  <si>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</si>
  <si>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</si>
  <si>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</si>
  <si>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</si>
  <si>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</si>
  <si>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</si>
  <si>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</si>
  <si>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</si>
  <si>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</si>
  <si>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</si>
  <si>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</si>
  <si>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</si>
  <si>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</si>
  <si>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</si>
  <si>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</si>
  <si>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</si>
  <si>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</si>
  <si>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</si>
  <si>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</si>
  <si>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</si>
  <si>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</si>
  <si>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</si>
  <si>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</si>
  <si>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</si>
  <si>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</si>
  <si>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</si>
  <si>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</si>
  <si>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</si>
  <si>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</si>
  <si>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</si>
  <si>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</si>
  <si>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</si>
  <si>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</si>
  <si>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</si>
  <si>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</si>
  <si>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</si>
  <si>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</si>
  <si>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</si>
  <si>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</si>
  <si>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</si>
  <si>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</si>
  <si>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</si>
  <si>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</si>
  <si>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</si>
  <si>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</si>
  <si>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</si>
  <si>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</si>
  <si>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</si>
  <si>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</si>
  <si>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</si>
  <si>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</si>
  <si>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</si>
  <si>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</si>
  <si>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</si>
  <si>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</si>
  <si>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</si>
  <si>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</si>
  <si>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</si>
  <si>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</si>
  <si>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</si>
  <si>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</si>
  <si>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</si>
  <si>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</si>
  <si>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</si>
  <si>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</si>
  <si>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</si>
  <si>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</si>
  <si>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</si>
  <si>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</si>
  <si>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</si>
  <si>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</si>
  <si>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</si>
  <si>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</si>
  <si>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</si>
  <si>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</si>
  <si>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</si>
  <si>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</si>
  <si>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</si>
  <si>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</si>
  <si>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</si>
  <si>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</si>
  <si>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</si>
  <si>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</si>
  <si>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</si>
  <si>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</si>
  <si>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</si>
  <si>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</si>
  <si>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</si>
  <si>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</si>
  <si>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</si>
  <si>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</si>
  <si>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</si>
  <si>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</si>
  <si>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</si>
  <si>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</si>
  <si>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</si>
  <si>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</si>
  <si>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</si>
  <si>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</si>
  <si>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</si>
  <si>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</si>
  <si>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</si>
  <si>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</si>
  <si>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</si>
  <si>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</si>
  <si>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</si>
  <si>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</si>
  <si>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</si>
  <si>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</si>
  <si>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</si>
  <si>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</si>
  <si>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</si>
  <si>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</si>
  <si>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</si>
  <si>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</si>
  <si>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</si>
  <si>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</si>
  <si>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</si>
  <si>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</si>
  <si>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</si>
  <si>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</si>
  <si>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</si>
  <si>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</si>
  <si>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</si>
  <si>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</si>
  <si>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</si>
  <si>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Havanská</t>
  </si>
  <si>
    <t>P2</t>
  </si>
  <si>
    <t>P1</t>
  </si>
  <si>
    <t>K</t>
  </si>
  <si>
    <t>P3</t>
  </si>
  <si>
    <t>koup | wc</t>
  </si>
  <si>
    <t xml:space="preserve">Byt po kuřákovi.Demontáž a likvidace: Byt.jádra, dveří, zárubně vstupních dveří; odstranění malby, polepů zárubní.
Nové: Nikotinová bariéra.Stěny a stropy potáhnout tmelem se sítí a štukem; nová výmalba, vyrovnání podlah po předchozí krytině, zhotovit vyzdívku jádra; do vyzdívek nové zárubně,  osazení dveří, prahů, nové nátěry všech trubek ÚT, radíátorů, zárubní. Instalovat nové ZTI, přípojku plynu ke spotřebiči a elektroinstalaci vč.byt rozvaděče; revize. Seříídit okna a dveře. Úklid. Zachovat radiátory, zakrýt a nepoškodit měřiče tepla, STA. Sporák vrátit do skladu Bytes.     </t>
  </si>
  <si>
    <t>Odstranění polepů zárubní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</si>
</sst>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108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top" wrapText="1" shrinkToFit="1"/>
    </xf>
    <xf numFmtId="0" fontId="0" fillId="2" borderId="0" xfId="0" applyFill="1" applyBorder="1"/>
    <xf numFmtId="0" fontId="1" fillId="2" borderId="0" xfId="0" applyFont="1" applyFill="1" applyBorder="1" applyAlignment="1">
      <alignment vertical="top" wrapText="1" shrinkToFit="1"/>
    </xf>
    <xf numFmtId="0" fontId="2" fillId="2" borderId="0" xfId="0" applyFont="1" applyFill="1" applyBorder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Border="1" applyAlignment="1">
      <alignment vertical="center" wrapText="1" shrinkToFit="1"/>
    </xf>
    <xf numFmtId="0" fontId="2" fillId="2" borderId="0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 applyBorder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Border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top" wrapText="1" shrinkToFit="1"/>
    </xf>
    <xf numFmtId="165" fontId="2" fillId="2" borderId="0" xfId="0" applyNumberFormat="1" applyFont="1" applyFill="1" applyBorder="1" applyAlignment="1">
      <alignment horizontal="center" vertical="top" wrapText="1" shrinkToFit="1"/>
    </xf>
    <xf numFmtId="0" fontId="2" fillId="2" borderId="0" xfId="0" applyFont="1" applyFill="1" applyBorder="1" applyAlignment="1">
      <alignment horizontal="center" vertical="top" wrapText="1" shrinkToFit="1"/>
    </xf>
    <xf numFmtId="0" fontId="1" fillId="2" borderId="0" xfId="0" applyFont="1" applyFill="1" applyBorder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8" fillId="2" borderId="0" xfId="0" applyFont="1" applyFill="1" applyBorder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0" fillId="2" borderId="22" xfId="0" applyFont="1" applyFill="1" applyBorder="1" applyAlignment="1">
      <alignment horizontal="left" vertical="center"/>
    </xf>
    <xf numFmtId="0" fontId="0" fillId="2" borderId="22" xfId="0" applyFill="1" applyBorder="1"/>
    <xf numFmtId="0" fontId="2" fillId="2" borderId="22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ont="1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0" fillId="0" borderId="0" xfId="0"/>
    <xf numFmtId="0" fontId="2" fillId="2" borderId="1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left" vertical="center"/>
    </xf>
    <xf numFmtId="0" fontId="9" fillId="2" borderId="2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6" xfId="0" applyFont="1" applyFill="1" applyBorder="1" applyAlignment="1">
      <alignment horizontal="left" vertical="center"/>
    </xf>
    <xf numFmtId="0" fontId="9" fillId="2" borderId="19" xfId="0" applyFont="1" applyFill="1" applyBorder="1" applyAlignment="1">
      <alignment horizontal="left" vertical="center"/>
    </xf>
    <xf numFmtId="0" fontId="9" fillId="2" borderId="23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/>
    </xf>
    <xf numFmtId="0" fontId="10" fillId="2" borderId="2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left" vertical="center"/>
    </xf>
    <xf numFmtId="0" fontId="11" fillId="2" borderId="27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14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top" wrapText="1" shrinkToFit="1"/>
    </xf>
    <xf numFmtId="0" fontId="1" fillId="2" borderId="0" xfId="0" applyFont="1" applyFill="1" applyBorder="1" applyAlignment="1">
      <alignment horizontal="left" vertical="top" wrapText="1" shrinkToFit="1"/>
    </xf>
    <xf numFmtId="0" fontId="2" fillId="4" borderId="0" xfId="0" applyFont="1" applyFill="1" applyBorder="1" applyAlignment="1">
      <alignment horizontal="left" vertical="center"/>
    </xf>
    <xf numFmtId="14" fontId="2" fillId="2" borderId="0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4" fillId="5" borderId="0" xfId="0" applyFont="1" applyFill="1" applyBorder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18"/>
  <sheetViews>
    <sheetView tabSelected="1" view="pageBreakPreview" zoomScaleNormal="100" zoomScaleSheetLayoutView="100" workbookViewId="0">
      <pane ySplit="16" topLeftCell="A196" activePane="bottomLeft" state="frozen"/>
      <selection pane="bottomLeft" activeCell="P7" sqref="P7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5" t="s">
        <v>300</v>
      </c>
      <c r="F3" s="72"/>
      <c r="J3" s="73"/>
    </row>
    <row r="5" spans="1:16" ht="21" customHeight="1" x14ac:dyDescent="0.25">
      <c r="C5" s="6" t="s">
        <v>44</v>
      </c>
      <c r="L5" s="74"/>
    </row>
    <row r="6" spans="1:16" ht="21" customHeight="1" x14ac:dyDescent="0.25">
      <c r="C6" s="7" t="s">
        <v>286</v>
      </c>
      <c r="D6" s="100" t="s">
        <v>353</v>
      </c>
      <c r="E6" s="100"/>
      <c r="F6" s="100"/>
      <c r="G6" s="100"/>
      <c r="H6" s="100"/>
      <c r="J6" s="80"/>
      <c r="K6" s="81"/>
      <c r="L6" s="81"/>
      <c r="M6" s="81"/>
      <c r="N6" s="85"/>
      <c r="O6" s="82"/>
      <c r="P6" s="82"/>
    </row>
    <row r="7" spans="1:16" ht="21" customHeight="1" x14ac:dyDescent="0.25">
      <c r="C7" s="7" t="s">
        <v>287</v>
      </c>
      <c r="D7" s="103">
        <v>2809</v>
      </c>
      <c r="E7" s="103"/>
      <c r="F7" s="103"/>
      <c r="G7" s="106" t="s">
        <v>352</v>
      </c>
      <c r="H7" s="106"/>
      <c r="J7" s="95" t="s">
        <v>357</v>
      </c>
      <c r="K7" s="86"/>
      <c r="L7" s="98" t="s">
        <v>358</v>
      </c>
      <c r="M7" s="91" t="s">
        <v>354</v>
      </c>
      <c r="N7" s="90" t="s">
        <v>355</v>
      </c>
      <c r="O7" s="82"/>
      <c r="P7" s="82"/>
    </row>
    <row r="8" spans="1:16" ht="20.25" customHeight="1" x14ac:dyDescent="0.25">
      <c r="C8" s="7" t="s">
        <v>288</v>
      </c>
      <c r="D8" s="100">
        <v>30</v>
      </c>
      <c r="E8" s="100"/>
      <c r="F8" s="100"/>
      <c r="G8" s="107">
        <v>9</v>
      </c>
      <c r="H8" s="107"/>
      <c r="J8" s="96"/>
      <c r="K8" s="87" t="s">
        <v>356</v>
      </c>
      <c r="L8" s="94"/>
      <c r="M8" s="92"/>
      <c r="N8" s="90"/>
      <c r="O8" s="82"/>
      <c r="P8" s="82"/>
    </row>
    <row r="9" spans="1:16" ht="20.25" customHeight="1" x14ac:dyDescent="0.25">
      <c r="C9" s="7" t="s">
        <v>289</v>
      </c>
      <c r="D9" s="104"/>
      <c r="E9" s="105"/>
      <c r="F9" s="105"/>
      <c r="G9" s="105"/>
      <c r="H9" s="105"/>
      <c r="J9" s="97"/>
      <c r="K9" s="88"/>
      <c r="L9" s="89"/>
      <c r="M9" s="93"/>
      <c r="N9" s="83"/>
      <c r="O9" s="82"/>
      <c r="P9" s="82"/>
    </row>
    <row r="10" spans="1:16" ht="22.5" customHeight="1" x14ac:dyDescent="0.25">
      <c r="C10" s="7" t="s">
        <v>290</v>
      </c>
      <c r="D10" s="99"/>
      <c r="E10" s="100"/>
      <c r="F10" s="100"/>
      <c r="G10" s="100"/>
      <c r="H10" s="100"/>
      <c r="J10" s="54"/>
      <c r="K10" s="54"/>
      <c r="L10" s="54"/>
      <c r="M10" s="53"/>
    </row>
    <row r="11" spans="1:16" ht="22.5" customHeight="1" x14ac:dyDescent="0.25">
      <c r="C11" s="7" t="s">
        <v>312</v>
      </c>
      <c r="D11" s="67"/>
      <c r="E11" s="3">
        <v>150</v>
      </c>
      <c r="F11" s="67"/>
      <c r="G11" s="3">
        <v>180</v>
      </c>
      <c r="H11" s="67"/>
      <c r="I11" s="3" t="s">
        <v>313</v>
      </c>
    </row>
    <row r="12" spans="1:16" ht="22.5" customHeight="1" x14ac:dyDescent="0.25">
      <c r="C12" s="7" t="s">
        <v>314</v>
      </c>
      <c r="D12" s="56"/>
      <c r="E12" s="56"/>
      <c r="F12" s="56"/>
      <c r="G12" s="57"/>
      <c r="H12" s="56"/>
      <c r="I12" s="57"/>
      <c r="J12" s="58"/>
      <c r="K12" s="57"/>
      <c r="L12" s="56"/>
      <c r="M12" s="57"/>
      <c r="N12" s="57"/>
      <c r="O12" s="5"/>
      <c r="P12" s="5"/>
    </row>
    <row r="13" spans="1:16" ht="22.5" customHeight="1" x14ac:dyDescent="0.25">
      <c r="C13" s="7"/>
      <c r="D13" s="59"/>
      <c r="E13" s="60"/>
      <c r="F13" s="61"/>
      <c r="G13" s="60"/>
      <c r="H13" s="62"/>
      <c r="I13" s="60"/>
      <c r="J13" s="60"/>
      <c r="K13" s="61"/>
      <c r="L13" s="61"/>
      <c r="M13" s="61"/>
      <c r="N13" s="62"/>
      <c r="O13" s="5"/>
      <c r="P13" s="42"/>
    </row>
    <row r="14" spans="1:16" ht="22.5" customHeight="1" x14ac:dyDescent="0.25">
      <c r="C14" s="7" t="s">
        <v>315</v>
      </c>
      <c r="D14" s="62"/>
      <c r="E14" s="62"/>
      <c r="F14" s="62"/>
      <c r="G14" s="62"/>
      <c r="H14" s="62"/>
      <c r="I14" s="61"/>
      <c r="J14" s="61"/>
      <c r="K14" s="61"/>
      <c r="L14" s="61"/>
      <c r="M14" s="61"/>
      <c r="N14" s="61"/>
      <c r="O14" s="64"/>
    </row>
    <row r="15" spans="1:16" ht="20.25" customHeight="1" thickBot="1" x14ac:dyDescent="0.3">
      <c r="C15" s="7"/>
      <c r="H15" s="66" t="s">
        <v>3</v>
      </c>
    </row>
    <row r="16" spans="1:16" ht="40.9" customHeight="1" x14ac:dyDescent="0.25">
      <c r="A16" s="8" t="s">
        <v>103</v>
      </c>
      <c r="B16" s="69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14.45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76"/>
      <c r="P17" s="18"/>
    </row>
    <row r="18" spans="1:16" ht="18.75" customHeight="1" x14ac:dyDescent="0.25">
      <c r="A18" s="19" t="s">
        <v>1</v>
      </c>
      <c r="B18" s="67" t="s">
        <v>1</v>
      </c>
      <c r="C18" s="1" t="s">
        <v>80</v>
      </c>
      <c r="D18" s="67" t="s">
        <v>5</v>
      </c>
      <c r="E18" s="20">
        <v>74</v>
      </c>
      <c r="F18" s="20">
        <v>30</v>
      </c>
      <c r="G18" s="20">
        <v>64</v>
      </c>
      <c r="H18" s="20">
        <v>40</v>
      </c>
      <c r="I18" s="20">
        <v>59</v>
      </c>
      <c r="J18" s="20"/>
      <c r="K18" s="20"/>
      <c r="L18" s="20"/>
      <c r="M18" s="20"/>
      <c r="N18" s="20">
        <f t="shared" ref="N18:N27" si="0">SUM(E18:M18)</f>
        <v>267</v>
      </c>
      <c r="O18" s="77">
        <v>0</v>
      </c>
      <c r="P18" s="21">
        <f>N18*O18</f>
        <v>0</v>
      </c>
    </row>
    <row r="19" spans="1:16" ht="21" customHeight="1" x14ac:dyDescent="0.25">
      <c r="A19" s="19" t="s">
        <v>4</v>
      </c>
      <c r="B19" s="67" t="s">
        <v>4</v>
      </c>
      <c r="C19" s="2" t="s">
        <v>73</v>
      </c>
      <c r="D19" s="67" t="s">
        <v>5</v>
      </c>
      <c r="E19" s="20">
        <v>74</v>
      </c>
      <c r="F19" s="20">
        <v>30</v>
      </c>
      <c r="G19" s="20">
        <v>64</v>
      </c>
      <c r="H19" s="20">
        <v>40</v>
      </c>
      <c r="I19" s="20">
        <v>59</v>
      </c>
      <c r="J19" s="20"/>
      <c r="K19" s="20"/>
      <c r="L19" s="20">
        <v>10</v>
      </c>
      <c r="M19" s="20">
        <v>12</v>
      </c>
      <c r="N19" s="20">
        <f t="shared" si="0"/>
        <v>289</v>
      </c>
      <c r="O19" s="77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67" t="s">
        <v>7</v>
      </c>
      <c r="C20" s="2" t="s">
        <v>227</v>
      </c>
      <c r="D20" s="67" t="s">
        <v>5</v>
      </c>
      <c r="E20" s="84">
        <v>74</v>
      </c>
      <c r="F20" s="84">
        <v>30</v>
      </c>
      <c r="G20" s="84">
        <v>64</v>
      </c>
      <c r="H20" s="84">
        <v>40</v>
      </c>
      <c r="I20" s="84">
        <v>59</v>
      </c>
      <c r="J20" s="20"/>
      <c r="K20" s="20"/>
      <c r="L20" s="20">
        <v>10</v>
      </c>
      <c r="M20" s="20">
        <v>12</v>
      </c>
      <c r="N20" s="20">
        <f t="shared" si="0"/>
        <v>289</v>
      </c>
      <c r="O20" s="77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67" t="s">
        <v>9</v>
      </c>
      <c r="C21" s="22" t="s">
        <v>90</v>
      </c>
      <c r="D21" s="67" t="s">
        <v>22</v>
      </c>
      <c r="E21" s="20">
        <v>5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5</v>
      </c>
      <c r="O21" s="77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67" t="s">
        <v>11</v>
      </c>
      <c r="C22" s="2" t="s">
        <v>74</v>
      </c>
      <c r="D22" s="67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77">
        <v>0</v>
      </c>
      <c r="P22" s="21">
        <f t="shared" si="1"/>
        <v>0</v>
      </c>
    </row>
    <row r="23" spans="1:16" ht="28.9" customHeight="1" x14ac:dyDescent="0.25">
      <c r="A23" s="19" t="s">
        <v>12</v>
      </c>
      <c r="B23" s="67" t="s">
        <v>12</v>
      </c>
      <c r="C23" s="2" t="s">
        <v>270</v>
      </c>
      <c r="D23" s="67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77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67" t="s">
        <v>13</v>
      </c>
      <c r="C24" s="1" t="s">
        <v>273</v>
      </c>
      <c r="D24" s="67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77">
        <v>0</v>
      </c>
      <c r="P24" s="21">
        <f t="shared" si="1"/>
        <v>0</v>
      </c>
    </row>
    <row r="25" spans="1:16" ht="21.6" customHeight="1" x14ac:dyDescent="0.25">
      <c r="A25" s="19" t="s">
        <v>15</v>
      </c>
      <c r="B25" s="67" t="s">
        <v>15</v>
      </c>
      <c r="C25" s="1" t="s">
        <v>70</v>
      </c>
      <c r="D25" s="67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77">
        <v>0</v>
      </c>
      <c r="P25" s="21">
        <f t="shared" si="1"/>
        <v>0</v>
      </c>
    </row>
    <row r="26" spans="1:16" ht="19.899999999999999" customHeight="1" x14ac:dyDescent="0.25">
      <c r="A26" s="19" t="s">
        <v>16</v>
      </c>
      <c r="B26" s="67" t="s">
        <v>16</v>
      </c>
      <c r="C26" s="1" t="s">
        <v>230</v>
      </c>
      <c r="D26" s="67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77">
        <v>0</v>
      </c>
      <c r="P26" s="21">
        <f t="shared" si="1"/>
        <v>0</v>
      </c>
    </row>
    <row r="27" spans="1:16" ht="17.45" customHeight="1" x14ac:dyDescent="0.25">
      <c r="A27" s="19" t="s">
        <v>321</v>
      </c>
      <c r="B27" s="23"/>
      <c r="C27" s="1" t="s">
        <v>349</v>
      </c>
      <c r="D27" s="67" t="s">
        <v>5</v>
      </c>
      <c r="E27" s="20">
        <v>267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267</v>
      </c>
      <c r="O27" s="77">
        <v>0</v>
      </c>
      <c r="P27" s="21">
        <f t="shared" si="1"/>
        <v>0</v>
      </c>
    </row>
    <row r="28" spans="1:16" ht="18" customHeight="1" x14ac:dyDescent="0.25">
      <c r="A28" s="15"/>
      <c r="C28" s="24" t="s">
        <v>20</v>
      </c>
      <c r="E28" s="25"/>
      <c r="F28" s="25"/>
      <c r="G28" s="26"/>
      <c r="H28" s="26"/>
      <c r="I28" s="26"/>
      <c r="J28" s="26"/>
      <c r="K28" s="26"/>
      <c r="L28" s="26"/>
      <c r="M28" s="26"/>
      <c r="N28" s="26" t="s">
        <v>26</v>
      </c>
      <c r="O28" s="78"/>
      <c r="P28" s="21"/>
    </row>
    <row r="29" spans="1:16" ht="28.15" customHeight="1" x14ac:dyDescent="0.25">
      <c r="A29" s="19" t="s">
        <v>32</v>
      </c>
      <c r="B29" s="67" t="s">
        <v>1</v>
      </c>
      <c r="C29" s="27" t="s">
        <v>237</v>
      </c>
      <c r="D29" s="67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77">
        <v>0</v>
      </c>
      <c r="P29" s="21">
        <f t="shared" si="1"/>
        <v>0</v>
      </c>
    </row>
    <row r="30" spans="1:16" x14ac:dyDescent="0.25">
      <c r="A30" s="19" t="s">
        <v>31</v>
      </c>
      <c r="B30" s="67" t="s">
        <v>4</v>
      </c>
      <c r="C30" s="1" t="s">
        <v>238</v>
      </c>
      <c r="D30" s="67" t="s">
        <v>60</v>
      </c>
      <c r="E30" s="20">
        <v>22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22</v>
      </c>
      <c r="O30" s="77">
        <v>0</v>
      </c>
      <c r="P30" s="21">
        <f t="shared" si="1"/>
        <v>0</v>
      </c>
    </row>
    <row r="31" spans="1:16" ht="21" customHeight="1" x14ac:dyDescent="0.25">
      <c r="A31" s="19" t="s">
        <v>33</v>
      </c>
      <c r="B31" s="67" t="s">
        <v>7</v>
      </c>
      <c r="C31" s="1" t="s">
        <v>239</v>
      </c>
      <c r="D31" s="67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77">
        <v>0</v>
      </c>
      <c r="P31" s="21">
        <f t="shared" si="1"/>
        <v>0</v>
      </c>
    </row>
    <row r="32" spans="1:16" ht="18.600000000000001" customHeight="1" x14ac:dyDescent="0.25">
      <c r="A32" s="19" t="s">
        <v>39</v>
      </c>
      <c r="B32" s="67" t="s">
        <v>9</v>
      </c>
      <c r="C32" s="1" t="s">
        <v>76</v>
      </c>
      <c r="D32" s="67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77">
        <v>0</v>
      </c>
      <c r="P32" s="21">
        <f t="shared" si="1"/>
        <v>0</v>
      </c>
    </row>
    <row r="33" spans="1:16" x14ac:dyDescent="0.25">
      <c r="A33" s="19" t="s">
        <v>99</v>
      </c>
      <c r="B33" s="67" t="s">
        <v>11</v>
      </c>
      <c r="C33" s="1" t="s">
        <v>52</v>
      </c>
      <c r="D33" s="67" t="s">
        <v>5</v>
      </c>
      <c r="E33" s="20">
        <v>2.5</v>
      </c>
      <c r="F33" s="20">
        <v>1.25</v>
      </c>
      <c r="G33" s="20">
        <v>1.25</v>
      </c>
      <c r="H33" s="20">
        <v>1.25</v>
      </c>
      <c r="I33" s="20">
        <v>1.25</v>
      </c>
      <c r="J33" s="20"/>
      <c r="K33" s="20"/>
      <c r="L33" s="20">
        <v>1.25</v>
      </c>
      <c r="M33" s="20">
        <v>1.25</v>
      </c>
      <c r="N33" s="20">
        <f t="shared" si="2"/>
        <v>10</v>
      </c>
      <c r="O33" s="77">
        <v>0</v>
      </c>
      <c r="P33" s="21">
        <f t="shared" si="1"/>
        <v>0</v>
      </c>
    </row>
    <row r="34" spans="1:16" x14ac:dyDescent="0.25">
      <c r="A34" s="19" t="s">
        <v>100</v>
      </c>
      <c r="B34" s="67" t="s">
        <v>12</v>
      </c>
      <c r="C34" s="1" t="s">
        <v>53</v>
      </c>
      <c r="D34" s="67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77">
        <v>0</v>
      </c>
      <c r="P34" s="21">
        <f t="shared" si="1"/>
        <v>0</v>
      </c>
    </row>
    <row r="35" spans="1:16" ht="31.5" x14ac:dyDescent="0.25">
      <c r="A35" s="19" t="s">
        <v>101</v>
      </c>
      <c r="B35" s="67" t="s">
        <v>13</v>
      </c>
      <c r="C35" s="1" t="s">
        <v>75</v>
      </c>
      <c r="D35" s="67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77">
        <v>0</v>
      </c>
      <c r="P35" s="21">
        <f t="shared" si="1"/>
        <v>0</v>
      </c>
    </row>
    <row r="36" spans="1:16" x14ac:dyDescent="0.25">
      <c r="A36" s="19" t="s">
        <v>104</v>
      </c>
      <c r="B36" s="67" t="s">
        <v>15</v>
      </c>
      <c r="C36" s="1" t="s">
        <v>62</v>
      </c>
      <c r="D36" s="67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77">
        <v>0</v>
      </c>
      <c r="P36" s="21">
        <f t="shared" si="1"/>
        <v>0</v>
      </c>
    </row>
    <row r="37" spans="1:16" ht="31.5" x14ac:dyDescent="0.25">
      <c r="A37" s="19" t="s">
        <v>105</v>
      </c>
      <c r="B37" s="67" t="s">
        <v>16</v>
      </c>
      <c r="C37" s="2" t="s">
        <v>270</v>
      </c>
      <c r="D37" s="67" t="s">
        <v>5</v>
      </c>
      <c r="E37" s="20">
        <v>5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5</v>
      </c>
      <c r="O37" s="77">
        <v>0</v>
      </c>
      <c r="P37" s="21">
        <f t="shared" si="1"/>
        <v>0</v>
      </c>
    </row>
    <row r="38" spans="1:16" x14ac:dyDescent="0.25">
      <c r="A38" s="19" t="s">
        <v>106</v>
      </c>
      <c r="B38" s="67" t="s">
        <v>32</v>
      </c>
      <c r="C38" s="1" t="s">
        <v>230</v>
      </c>
      <c r="D38" s="67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77">
        <v>0</v>
      </c>
      <c r="P38" s="21">
        <f t="shared" ref="P38" si="3">N38*O38</f>
        <v>0</v>
      </c>
    </row>
    <row r="39" spans="1:16" x14ac:dyDescent="0.25">
      <c r="A39" s="19" t="s">
        <v>322</v>
      </c>
      <c r="B39" s="67" t="s">
        <v>31</v>
      </c>
      <c r="C39" s="1"/>
      <c r="D39" s="67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77"/>
      <c r="P39" s="21">
        <f t="shared" si="1"/>
        <v>0</v>
      </c>
    </row>
    <row r="40" spans="1:16" x14ac:dyDescent="0.25">
      <c r="A40" s="19" t="s">
        <v>323</v>
      </c>
      <c r="B40" s="67" t="s">
        <v>33</v>
      </c>
      <c r="C40" s="1"/>
      <c r="D40" s="67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77"/>
      <c r="P40" s="21">
        <f t="shared" si="1"/>
        <v>0</v>
      </c>
    </row>
    <row r="41" spans="1:16" ht="3" customHeight="1" x14ac:dyDescent="0.25">
      <c r="A41" s="1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75"/>
      <c r="P41" s="18"/>
    </row>
    <row r="42" spans="1:16" ht="12.6" customHeight="1" x14ac:dyDescent="0.25">
      <c r="A42" s="15"/>
      <c r="C42" s="24" t="s">
        <v>19</v>
      </c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75"/>
      <c r="P42" s="18"/>
    </row>
    <row r="43" spans="1:16" ht="15" customHeight="1" x14ac:dyDescent="0.25">
      <c r="A43" s="19" t="s">
        <v>107</v>
      </c>
      <c r="B43" s="67" t="s">
        <v>1</v>
      </c>
      <c r="C43" s="1" t="s">
        <v>71</v>
      </c>
      <c r="D43" s="67" t="s">
        <v>5</v>
      </c>
      <c r="E43" s="20">
        <v>14</v>
      </c>
      <c r="F43" s="20">
        <v>8</v>
      </c>
      <c r="G43" s="20">
        <v>19</v>
      </c>
      <c r="H43" s="20">
        <v>9</v>
      </c>
      <c r="I43" s="20">
        <v>15</v>
      </c>
      <c r="J43" s="20"/>
      <c r="K43" s="20"/>
      <c r="L43" s="20"/>
      <c r="M43" s="20"/>
      <c r="N43" s="20">
        <f>SUM(E43:M43)</f>
        <v>65</v>
      </c>
      <c r="O43" s="77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67" t="s">
        <v>4</v>
      </c>
      <c r="C44" s="1" t="s">
        <v>42</v>
      </c>
      <c r="D44" s="67" t="s">
        <v>5</v>
      </c>
      <c r="E44" s="84">
        <v>14</v>
      </c>
      <c r="F44" s="84">
        <v>8</v>
      </c>
      <c r="G44" s="84">
        <v>19</v>
      </c>
      <c r="H44" s="84">
        <v>9</v>
      </c>
      <c r="I44" s="84">
        <v>15</v>
      </c>
      <c r="J44" s="20"/>
      <c r="K44" s="20"/>
      <c r="L44" s="20"/>
      <c r="M44" s="20"/>
      <c r="N44" s="20">
        <f>SUM(E44:M44)*1.15</f>
        <v>74.75</v>
      </c>
      <c r="O44" s="77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67" t="s">
        <v>7</v>
      </c>
      <c r="C45" s="1" t="s">
        <v>245</v>
      </c>
      <c r="D45" s="67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77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67" t="s">
        <v>9</v>
      </c>
      <c r="C46" s="1" t="s">
        <v>246</v>
      </c>
      <c r="D46" s="67" t="s">
        <v>5</v>
      </c>
      <c r="E46" s="84">
        <v>14</v>
      </c>
      <c r="F46" s="84">
        <v>8</v>
      </c>
      <c r="G46" s="84">
        <v>19</v>
      </c>
      <c r="H46" s="84">
        <v>9</v>
      </c>
      <c r="I46" s="84">
        <v>15</v>
      </c>
      <c r="J46" s="20"/>
      <c r="K46" s="20"/>
      <c r="L46" s="20"/>
      <c r="M46" s="20"/>
      <c r="N46" s="20">
        <f>SUM(E46:M46)</f>
        <v>65</v>
      </c>
      <c r="O46" s="77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67" t="s">
        <v>11</v>
      </c>
      <c r="C47" s="1" t="s">
        <v>240</v>
      </c>
      <c r="D47" s="67" t="s">
        <v>6</v>
      </c>
      <c r="E47" s="20">
        <v>20</v>
      </c>
      <c r="F47" s="20">
        <v>10</v>
      </c>
      <c r="G47" s="20">
        <v>25</v>
      </c>
      <c r="H47" s="20">
        <v>10</v>
      </c>
      <c r="I47" s="20">
        <v>20</v>
      </c>
      <c r="J47" s="20"/>
      <c r="K47" s="20"/>
      <c r="L47" s="20"/>
      <c r="M47" s="20"/>
      <c r="N47" s="20">
        <f>SUM(E47:M47)</f>
        <v>85</v>
      </c>
      <c r="O47" s="77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67" t="s">
        <v>12</v>
      </c>
      <c r="C48" s="1" t="s">
        <v>277</v>
      </c>
      <c r="D48" s="67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77"/>
      <c r="P48" s="21">
        <f t="shared" si="4"/>
        <v>0</v>
      </c>
    </row>
    <row r="49" spans="1:16" ht="17.25" customHeight="1" x14ac:dyDescent="0.25">
      <c r="A49" s="19" t="s">
        <v>113</v>
      </c>
      <c r="B49" s="67" t="s">
        <v>13</v>
      </c>
      <c r="C49" s="1" t="s">
        <v>57</v>
      </c>
      <c r="D49" s="67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77">
        <v>0</v>
      </c>
      <c r="P49" s="21">
        <f t="shared" si="4"/>
        <v>0</v>
      </c>
    </row>
    <row r="50" spans="1:16" ht="19.149999999999999" customHeight="1" x14ac:dyDescent="0.25">
      <c r="A50" s="19" t="s">
        <v>114</v>
      </c>
      <c r="B50" s="67" t="s">
        <v>15</v>
      </c>
      <c r="C50" s="1" t="s">
        <v>79</v>
      </c>
      <c r="D50" s="67" t="s">
        <v>5</v>
      </c>
      <c r="E50" s="84"/>
      <c r="F50" s="84"/>
      <c r="G50" s="84"/>
      <c r="H50" s="84"/>
      <c r="I50" s="84"/>
      <c r="J50" s="20"/>
      <c r="K50" s="20"/>
      <c r="L50" s="20"/>
      <c r="M50" s="20"/>
      <c r="N50" s="20">
        <f t="shared" si="5"/>
        <v>0</v>
      </c>
      <c r="O50" s="77">
        <v>0</v>
      </c>
      <c r="P50" s="21">
        <f t="shared" si="4"/>
        <v>0</v>
      </c>
    </row>
    <row r="51" spans="1:16" ht="16.899999999999999" customHeight="1" x14ac:dyDescent="0.25">
      <c r="A51" s="19" t="s">
        <v>115</v>
      </c>
      <c r="B51" s="20" t="s">
        <v>16</v>
      </c>
      <c r="C51" s="1" t="s">
        <v>84</v>
      </c>
      <c r="D51" s="67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77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67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77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69</v>
      </c>
      <c r="D53" s="67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77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67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77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67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77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67" t="s">
        <v>99</v>
      </c>
      <c r="C56" s="1" t="s">
        <v>242</v>
      </c>
      <c r="D56" s="67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77">
        <v>0</v>
      </c>
      <c r="P56" s="21">
        <f t="shared" si="4"/>
        <v>0</v>
      </c>
    </row>
    <row r="57" spans="1:16" ht="7.9" customHeight="1" x14ac:dyDescent="0.25">
      <c r="A57" s="15"/>
      <c r="B57" s="3" t="s">
        <v>58</v>
      </c>
      <c r="C57" s="4" t="s">
        <v>26</v>
      </c>
      <c r="D57" s="3" t="s">
        <v>26</v>
      </c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75"/>
      <c r="P57" s="18"/>
    </row>
    <row r="58" spans="1:16" ht="23.25" customHeight="1" x14ac:dyDescent="0.25">
      <c r="A58" s="15"/>
      <c r="C58" s="6" t="s">
        <v>34</v>
      </c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75"/>
      <c r="P58" s="18"/>
    </row>
    <row r="59" spans="1:16" ht="19.899999999999999" customHeight="1" x14ac:dyDescent="0.25">
      <c r="A59" s="19" t="s">
        <v>121</v>
      </c>
      <c r="B59" s="67" t="s">
        <v>1</v>
      </c>
      <c r="C59" s="1" t="s">
        <v>243</v>
      </c>
      <c r="D59" s="67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77">
        <v>0</v>
      </c>
      <c r="P59" s="21">
        <f>N59*O59</f>
        <v>0</v>
      </c>
    </row>
    <row r="60" spans="1:16" ht="16.899999999999999" customHeight="1" x14ac:dyDescent="0.25">
      <c r="A60" s="19" t="s">
        <v>122</v>
      </c>
      <c r="B60" s="67" t="s">
        <v>4</v>
      </c>
      <c r="C60" s="1" t="s">
        <v>244</v>
      </c>
      <c r="D60" s="67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77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67" t="s">
        <v>7</v>
      </c>
      <c r="C61" s="1" t="s">
        <v>272</v>
      </c>
      <c r="D61" s="67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77">
        <v>0</v>
      </c>
      <c r="P61" s="21">
        <f t="shared" si="7"/>
        <v>0</v>
      </c>
    </row>
    <row r="62" spans="1:16" x14ac:dyDescent="0.25">
      <c r="A62" s="19" t="s">
        <v>124</v>
      </c>
      <c r="B62" s="67" t="s">
        <v>9</v>
      </c>
      <c r="C62" s="1" t="s">
        <v>54</v>
      </c>
      <c r="D62" s="67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77">
        <v>0</v>
      </c>
      <c r="P62" s="21">
        <f t="shared" si="7"/>
        <v>0</v>
      </c>
    </row>
    <row r="63" spans="1:16" ht="31.5" x14ac:dyDescent="0.25">
      <c r="A63" s="19" t="s">
        <v>125</v>
      </c>
      <c r="B63" s="67" t="s">
        <v>11</v>
      </c>
      <c r="C63" s="1" t="s">
        <v>269</v>
      </c>
      <c r="D63" s="67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77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67" t="s">
        <v>12</v>
      </c>
      <c r="C64" s="1" t="s">
        <v>231</v>
      </c>
      <c r="D64" s="67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77">
        <v>0</v>
      </c>
      <c r="P64" s="21">
        <f t="shared" si="7"/>
        <v>0</v>
      </c>
    </row>
    <row r="65" spans="1:16" x14ac:dyDescent="0.25">
      <c r="A65" s="19" t="s">
        <v>324</v>
      </c>
      <c r="B65" s="67" t="s">
        <v>13</v>
      </c>
      <c r="C65" s="1"/>
      <c r="D65" s="67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77"/>
      <c r="P65" s="21">
        <f t="shared" si="7"/>
        <v>0</v>
      </c>
    </row>
    <row r="66" spans="1:16" ht="7.9" customHeight="1" x14ac:dyDescent="0.25">
      <c r="A66" s="1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75"/>
      <c r="P66" s="18"/>
    </row>
    <row r="67" spans="1:16" x14ac:dyDescent="0.25">
      <c r="A67" s="15"/>
      <c r="C67" s="24" t="s">
        <v>65</v>
      </c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75"/>
      <c r="P67" s="18"/>
    </row>
    <row r="68" spans="1:16" x14ac:dyDescent="0.25">
      <c r="A68" s="19" t="s">
        <v>127</v>
      </c>
      <c r="B68" s="67" t="s">
        <v>1</v>
      </c>
      <c r="C68" s="1" t="s">
        <v>93</v>
      </c>
      <c r="D68" s="67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77">
        <v>0</v>
      </c>
      <c r="P68" s="21">
        <f>N68*O68</f>
        <v>0</v>
      </c>
    </row>
    <row r="69" spans="1:16" x14ac:dyDescent="0.25">
      <c r="A69" s="19" t="s">
        <v>128</v>
      </c>
      <c r="B69" s="67" t="s">
        <v>4</v>
      </c>
      <c r="C69" s="1" t="s">
        <v>94</v>
      </c>
      <c r="D69" s="67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77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67" t="s">
        <v>7</v>
      </c>
      <c r="C70" s="1" t="s">
        <v>92</v>
      </c>
      <c r="D70" s="67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77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67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77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67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77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67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77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67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77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67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77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67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77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67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77">
        <v>0</v>
      </c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67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77"/>
      <c r="P78" s="21"/>
    </row>
    <row r="79" spans="1:16" x14ac:dyDescent="0.25">
      <c r="A79" s="1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75"/>
      <c r="P79" s="18"/>
    </row>
    <row r="80" spans="1:16" x14ac:dyDescent="0.25">
      <c r="A80" s="15"/>
      <c r="C80" s="24" t="s">
        <v>77</v>
      </c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75"/>
      <c r="P80" s="18"/>
    </row>
    <row r="81" spans="1:16" ht="30.6" customHeight="1" x14ac:dyDescent="0.25">
      <c r="A81" s="19" t="s">
        <v>137</v>
      </c>
      <c r="B81" s="67" t="s">
        <v>1</v>
      </c>
      <c r="C81" s="1" t="s">
        <v>250</v>
      </c>
      <c r="D81" s="67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77">
        <v>0</v>
      </c>
      <c r="P81" s="21">
        <f>N81*O81</f>
        <v>0</v>
      </c>
    </row>
    <row r="82" spans="1:16" ht="31.5" x14ac:dyDescent="0.25">
      <c r="A82" s="19" t="s">
        <v>138</v>
      </c>
      <c r="B82" s="67" t="s">
        <v>4</v>
      </c>
      <c r="C82" s="22" t="s">
        <v>234</v>
      </c>
      <c r="D82" s="67" t="s">
        <v>5</v>
      </c>
      <c r="E82" s="20"/>
      <c r="F82" s="20"/>
      <c r="G82" s="20"/>
      <c r="H82" s="20"/>
      <c r="I82" s="20"/>
      <c r="J82" s="20"/>
      <c r="K82" s="20"/>
      <c r="L82" s="20">
        <v>3</v>
      </c>
      <c r="M82" s="20">
        <v>2</v>
      </c>
      <c r="N82" s="20">
        <f>N81*1.15</f>
        <v>5.75</v>
      </c>
      <c r="O82" s="79"/>
      <c r="P82" s="29"/>
    </row>
    <row r="83" spans="1:16" ht="31.5" x14ac:dyDescent="0.25">
      <c r="A83" s="19" t="s">
        <v>139</v>
      </c>
      <c r="B83" s="67" t="s">
        <v>7</v>
      </c>
      <c r="C83" s="1" t="s">
        <v>249</v>
      </c>
      <c r="D83" s="67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77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67" t="s">
        <v>9</v>
      </c>
      <c r="C84" s="1" t="s">
        <v>40</v>
      </c>
      <c r="D84" s="67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77">
        <v>0</v>
      </c>
      <c r="P84" s="21">
        <f t="shared" si="11"/>
        <v>0</v>
      </c>
    </row>
    <row r="85" spans="1:16" ht="31.5" x14ac:dyDescent="0.25">
      <c r="A85" s="19" t="s">
        <v>141</v>
      </c>
      <c r="B85" s="67" t="s">
        <v>11</v>
      </c>
      <c r="C85" s="1" t="s">
        <v>251</v>
      </c>
      <c r="D85" s="67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77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67" t="s">
        <v>12</v>
      </c>
      <c r="C86" s="1" t="s">
        <v>246</v>
      </c>
      <c r="D86" s="67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77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67" t="s">
        <v>13</v>
      </c>
      <c r="C87" s="1" t="s">
        <v>233</v>
      </c>
      <c r="D87" s="67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77">
        <v>0</v>
      </c>
      <c r="P87" s="21">
        <f t="shared" si="11"/>
        <v>0</v>
      </c>
    </row>
    <row r="88" spans="1:16" ht="18" customHeight="1" x14ac:dyDescent="0.25">
      <c r="A88" s="19" t="s">
        <v>326</v>
      </c>
      <c r="B88" s="67" t="s">
        <v>15</v>
      </c>
      <c r="C88" s="1"/>
      <c r="D88" s="67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77"/>
      <c r="P88" s="21">
        <f t="shared" si="11"/>
        <v>0</v>
      </c>
    </row>
    <row r="89" spans="1:16" x14ac:dyDescent="0.25">
      <c r="A89" s="1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75"/>
      <c r="P89" s="18"/>
    </row>
    <row r="90" spans="1:16" x14ac:dyDescent="0.25">
      <c r="A90" s="15"/>
      <c r="C90" s="24" t="s">
        <v>252</v>
      </c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75"/>
      <c r="P90" s="18"/>
    </row>
    <row r="91" spans="1:16" ht="22.9" customHeight="1" x14ac:dyDescent="0.25">
      <c r="A91" s="19" t="s">
        <v>144</v>
      </c>
      <c r="B91" s="67" t="s">
        <v>1</v>
      </c>
      <c r="C91" s="1" t="s">
        <v>253</v>
      </c>
      <c r="D91" s="67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77">
        <v>0</v>
      </c>
      <c r="P91" s="21">
        <f>N91*O91</f>
        <v>0</v>
      </c>
    </row>
    <row r="92" spans="1:16" ht="31.5" x14ac:dyDescent="0.25">
      <c r="A92" s="19" t="s">
        <v>145</v>
      </c>
      <c r="B92" s="67" t="s">
        <v>4</v>
      </c>
      <c r="C92" s="1" t="s">
        <v>235</v>
      </c>
      <c r="D92" s="67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9"/>
      <c r="P92" s="29"/>
    </row>
    <row r="93" spans="1:16" ht="31.5" x14ac:dyDescent="0.25">
      <c r="A93" s="19" t="s">
        <v>146</v>
      </c>
      <c r="B93" s="67" t="s">
        <v>7</v>
      </c>
      <c r="C93" s="1" t="s">
        <v>351</v>
      </c>
      <c r="D93" s="67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/>
      <c r="N93" s="20">
        <f t="shared" ref="N93:N98" si="12">SUM(E93:M93)</f>
        <v>1</v>
      </c>
      <c r="O93" s="77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67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77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67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77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67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77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67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77">
        <v>0</v>
      </c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67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77"/>
      <c r="P98" s="21">
        <f t="shared" si="13"/>
        <v>0</v>
      </c>
    </row>
    <row r="99" spans="1:16" ht="9" customHeight="1" x14ac:dyDescent="0.25">
      <c r="A99" s="1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75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75"/>
      <c r="P100" s="18"/>
    </row>
    <row r="101" spans="1:16" ht="31.5" x14ac:dyDescent="0.25">
      <c r="A101" s="19" t="s">
        <v>151</v>
      </c>
      <c r="B101" s="67" t="s">
        <v>1</v>
      </c>
      <c r="C101" s="1" t="s">
        <v>278</v>
      </c>
      <c r="D101" s="67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9"/>
      <c r="P101" s="29"/>
    </row>
    <row r="102" spans="1:16" x14ac:dyDescent="0.25">
      <c r="A102" s="19" t="s">
        <v>152</v>
      </c>
      <c r="B102" s="67" t="s">
        <v>4</v>
      </c>
      <c r="C102" s="1" t="s">
        <v>30</v>
      </c>
      <c r="D102" s="67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77">
        <v>0</v>
      </c>
      <c r="P102" s="21">
        <f>N102*O102</f>
        <v>0</v>
      </c>
    </row>
    <row r="103" spans="1:16" ht="31.5" x14ac:dyDescent="0.25">
      <c r="A103" s="19" t="s">
        <v>153</v>
      </c>
      <c r="B103" s="67" t="s">
        <v>7</v>
      </c>
      <c r="C103" s="1" t="s">
        <v>88</v>
      </c>
      <c r="D103" s="67" t="s">
        <v>14</v>
      </c>
      <c r="E103" s="20">
        <v>1</v>
      </c>
      <c r="F103" s="20">
        <v>1</v>
      </c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4</v>
      </c>
      <c r="O103" s="77">
        <v>0</v>
      </c>
      <c r="P103" s="21">
        <f>N103*O103</f>
        <v>0</v>
      </c>
    </row>
    <row r="104" spans="1:16" x14ac:dyDescent="0.25">
      <c r="A104" s="19" t="s">
        <v>154</v>
      </c>
      <c r="B104" s="67" t="s">
        <v>9</v>
      </c>
      <c r="C104" s="1" t="s">
        <v>302</v>
      </c>
      <c r="D104" s="67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77">
        <v>0</v>
      </c>
      <c r="P104" s="21">
        <f>N104*O104</f>
        <v>0</v>
      </c>
    </row>
    <row r="105" spans="1:16" x14ac:dyDescent="0.25">
      <c r="A105" s="19" t="s">
        <v>155</v>
      </c>
      <c r="B105" s="67" t="s">
        <v>11</v>
      </c>
      <c r="C105" s="1" t="s">
        <v>328</v>
      </c>
      <c r="D105" s="67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77">
        <v>0</v>
      </c>
      <c r="P105" s="21">
        <f>N105*O105</f>
        <v>0</v>
      </c>
    </row>
    <row r="106" spans="1:16" x14ac:dyDescent="0.25">
      <c r="A106" s="19" t="s">
        <v>329</v>
      </c>
      <c r="B106" s="67" t="s">
        <v>12</v>
      </c>
      <c r="C106" s="1"/>
      <c r="D106" s="67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77"/>
      <c r="P106" s="21">
        <f>N106*O106</f>
        <v>0</v>
      </c>
    </row>
    <row r="107" spans="1:16" ht="7.15" customHeight="1" x14ac:dyDescent="0.25">
      <c r="A107" s="1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75"/>
      <c r="P107" s="18"/>
    </row>
    <row r="108" spans="1:16" x14ac:dyDescent="0.25">
      <c r="A108" s="15"/>
      <c r="B108" s="3" t="s">
        <v>26</v>
      </c>
      <c r="C108" s="6" t="s">
        <v>23</v>
      </c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75"/>
      <c r="P108" s="18"/>
    </row>
    <row r="109" spans="1:16" x14ac:dyDescent="0.25">
      <c r="A109" s="19" t="s">
        <v>156</v>
      </c>
      <c r="B109" s="67" t="s">
        <v>1</v>
      </c>
      <c r="C109" s="1" t="s">
        <v>41</v>
      </c>
      <c r="D109" s="67" t="s">
        <v>14</v>
      </c>
      <c r="E109" s="20">
        <v>1</v>
      </c>
      <c r="F109" s="20">
        <v>1</v>
      </c>
      <c r="G109" s="20">
        <v>1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9"/>
      <c r="P109" s="29"/>
    </row>
    <row r="110" spans="1:16" x14ac:dyDescent="0.25">
      <c r="A110" s="19" t="s">
        <v>157</v>
      </c>
      <c r="B110" s="67" t="s">
        <v>4</v>
      </c>
      <c r="C110" s="1" t="s">
        <v>255</v>
      </c>
      <c r="D110" s="67" t="s">
        <v>14</v>
      </c>
      <c r="E110" s="20">
        <v>1</v>
      </c>
      <c r="F110" s="20">
        <v>1</v>
      </c>
      <c r="G110" s="20">
        <v>2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8</v>
      </c>
      <c r="O110" s="77">
        <v>0</v>
      </c>
      <c r="P110" s="21">
        <f>N110*O110</f>
        <v>0</v>
      </c>
    </row>
    <row r="111" spans="1:16" x14ac:dyDescent="0.25">
      <c r="A111" s="19" t="s">
        <v>158</v>
      </c>
      <c r="B111" s="67" t="s">
        <v>7</v>
      </c>
      <c r="C111" s="1" t="s">
        <v>319</v>
      </c>
      <c r="D111" s="67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77">
        <v>0</v>
      </c>
      <c r="P111" s="21">
        <f t="shared" ref="P111:P116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8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77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67</v>
      </c>
      <c r="D113" s="67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77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67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77">
        <v>0</v>
      </c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67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77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350</v>
      </c>
      <c r="D116" s="67" t="s">
        <v>22</v>
      </c>
      <c r="E116" s="20"/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0</v>
      </c>
      <c r="O116" s="77">
        <v>0</v>
      </c>
      <c r="P116" s="21">
        <f t="shared" si="16"/>
        <v>0</v>
      </c>
    </row>
    <row r="117" spans="1:16" x14ac:dyDescent="0.25">
      <c r="A117" s="1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75"/>
      <c r="P117" s="18"/>
    </row>
    <row r="118" spans="1:16" x14ac:dyDescent="0.25">
      <c r="A118" s="15"/>
      <c r="B118" s="28"/>
      <c r="C118" s="24" t="s">
        <v>0</v>
      </c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75"/>
      <c r="P118" s="18"/>
    </row>
    <row r="119" spans="1:16" x14ac:dyDescent="0.25">
      <c r="A119" s="19" t="s">
        <v>163</v>
      </c>
      <c r="B119" s="67" t="s">
        <v>1</v>
      </c>
      <c r="C119" s="30" t="s">
        <v>81</v>
      </c>
      <c r="D119" s="67" t="s">
        <v>5</v>
      </c>
      <c r="E119" s="20">
        <v>12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17</v>
      </c>
      <c r="O119" s="77">
        <v>0</v>
      </c>
      <c r="P119" s="21">
        <f>N119*O119</f>
        <v>0</v>
      </c>
    </row>
    <row r="120" spans="1:16" x14ac:dyDescent="0.25">
      <c r="A120" s="19" t="s">
        <v>164</v>
      </c>
      <c r="B120" s="67" t="s">
        <v>4</v>
      </c>
      <c r="C120" s="1" t="s">
        <v>82</v>
      </c>
      <c r="D120" s="67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77">
        <v>0</v>
      </c>
      <c r="P120" s="21">
        <f t="shared" ref="P120:P128" si="18">N120*O120</f>
        <v>0</v>
      </c>
    </row>
    <row r="121" spans="1:16" ht="31.5" x14ac:dyDescent="0.25">
      <c r="A121" s="19" t="s">
        <v>165</v>
      </c>
      <c r="B121" s="67" t="s">
        <v>7</v>
      </c>
      <c r="C121" s="1" t="s">
        <v>256</v>
      </c>
      <c r="D121" s="67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77">
        <v>0</v>
      </c>
      <c r="P121" s="21">
        <f t="shared" si="18"/>
        <v>0</v>
      </c>
    </row>
    <row r="122" spans="1:16" x14ac:dyDescent="0.25">
      <c r="A122" s="19" t="s">
        <v>166</v>
      </c>
      <c r="B122" s="67" t="s">
        <v>9</v>
      </c>
      <c r="C122" s="30" t="s">
        <v>83</v>
      </c>
      <c r="D122" s="67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77">
        <v>0</v>
      </c>
      <c r="P122" s="21">
        <f t="shared" si="18"/>
        <v>0</v>
      </c>
    </row>
    <row r="123" spans="1:16" x14ac:dyDescent="0.25">
      <c r="A123" s="19" t="s">
        <v>167</v>
      </c>
      <c r="B123" s="67" t="s">
        <v>11</v>
      </c>
      <c r="C123" s="1" t="s">
        <v>257</v>
      </c>
      <c r="D123" s="67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77">
        <v>0</v>
      </c>
      <c r="P123" s="21">
        <f t="shared" si="18"/>
        <v>0</v>
      </c>
    </row>
    <row r="124" spans="1:16" ht="31.5" x14ac:dyDescent="0.25">
      <c r="A124" s="19" t="s">
        <v>168</v>
      </c>
      <c r="B124" s="67" t="s">
        <v>12</v>
      </c>
      <c r="C124" s="31" t="s">
        <v>68</v>
      </c>
      <c r="D124" s="67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77">
        <v>0</v>
      </c>
      <c r="P124" s="21">
        <f t="shared" si="18"/>
        <v>0</v>
      </c>
    </row>
    <row r="125" spans="1:16" x14ac:dyDescent="0.25">
      <c r="A125" s="19" t="s">
        <v>169</v>
      </c>
      <c r="B125" s="67" t="s">
        <v>13</v>
      </c>
      <c r="C125" s="1" t="s">
        <v>232</v>
      </c>
      <c r="D125" s="67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77">
        <v>0</v>
      </c>
      <c r="P125" s="21">
        <f t="shared" si="18"/>
        <v>0</v>
      </c>
    </row>
    <row r="126" spans="1:16" x14ac:dyDescent="0.25">
      <c r="A126" s="19" t="s">
        <v>170</v>
      </c>
      <c r="B126" s="67" t="s">
        <v>15</v>
      </c>
      <c r="C126" s="27" t="s">
        <v>331</v>
      </c>
      <c r="D126" s="67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77">
        <v>0</v>
      </c>
      <c r="P126" s="21">
        <f t="shared" si="18"/>
        <v>0</v>
      </c>
    </row>
    <row r="127" spans="1:16" x14ac:dyDescent="0.25">
      <c r="A127" s="19" t="s">
        <v>332</v>
      </c>
      <c r="B127" s="67" t="s">
        <v>16</v>
      </c>
      <c r="C127" s="27"/>
      <c r="D127" s="67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77"/>
      <c r="P127" s="21">
        <f t="shared" si="18"/>
        <v>0</v>
      </c>
    </row>
    <row r="128" spans="1:16" x14ac:dyDescent="0.25">
      <c r="A128" s="19" t="s">
        <v>333</v>
      </c>
      <c r="B128" s="67" t="s">
        <v>32</v>
      </c>
      <c r="C128" s="27"/>
      <c r="D128" s="67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77"/>
      <c r="P128" s="21">
        <f t="shared" si="18"/>
        <v>0</v>
      </c>
    </row>
    <row r="129" spans="1:16" x14ac:dyDescent="0.25">
      <c r="A129" s="19" t="s">
        <v>334</v>
      </c>
      <c r="B129" s="67" t="s">
        <v>32</v>
      </c>
      <c r="C129" s="27"/>
      <c r="D129" s="67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77"/>
      <c r="P129" s="21">
        <f t="shared" ref="P129" si="19">N129*O129</f>
        <v>0</v>
      </c>
    </row>
    <row r="130" spans="1:16" x14ac:dyDescent="0.25">
      <c r="A130" s="15"/>
      <c r="C130" s="24" t="s">
        <v>8</v>
      </c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75"/>
      <c r="P130" s="18"/>
    </row>
    <row r="131" spans="1:16" ht="26.45" customHeight="1" x14ac:dyDescent="0.25">
      <c r="A131" s="19" t="s">
        <v>171</v>
      </c>
      <c r="B131" s="67" t="s">
        <v>4</v>
      </c>
      <c r="C131" s="2" t="s">
        <v>270</v>
      </c>
      <c r="D131" s="67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77">
        <v>0</v>
      </c>
      <c r="P131" s="21">
        <f>N131*O131</f>
        <v>0</v>
      </c>
    </row>
    <row r="132" spans="1:16" ht="31.5" x14ac:dyDescent="0.25">
      <c r="A132" s="19" t="s">
        <v>172</v>
      </c>
      <c r="B132" s="20" t="s">
        <v>7</v>
      </c>
      <c r="C132" s="1" t="s">
        <v>86</v>
      </c>
      <c r="D132" s="67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77">
        <v>0</v>
      </c>
      <c r="P132" s="21">
        <f t="shared" ref="P132:P145" si="21">N132*O132</f>
        <v>0</v>
      </c>
    </row>
    <row r="133" spans="1:16" ht="31.9" customHeight="1" x14ac:dyDescent="0.25">
      <c r="A133" s="19" t="s">
        <v>173</v>
      </c>
      <c r="B133" s="20" t="s">
        <v>9</v>
      </c>
      <c r="C133" s="1" t="s">
        <v>87</v>
      </c>
      <c r="D133" s="67" t="s">
        <v>6</v>
      </c>
      <c r="E133" s="20">
        <v>10</v>
      </c>
      <c r="F133" s="20">
        <v>10</v>
      </c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40</v>
      </c>
      <c r="O133" s="77">
        <v>0</v>
      </c>
      <c r="P133" s="21">
        <f t="shared" si="21"/>
        <v>0</v>
      </c>
    </row>
    <row r="134" spans="1:16" ht="31.5" x14ac:dyDescent="0.25">
      <c r="A134" s="19" t="s">
        <v>174</v>
      </c>
      <c r="B134" s="20" t="s">
        <v>11</v>
      </c>
      <c r="C134" s="1" t="s">
        <v>10</v>
      </c>
      <c r="D134" s="67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77">
        <v>0</v>
      </c>
      <c r="P134" s="21">
        <f t="shared" si="21"/>
        <v>0</v>
      </c>
    </row>
    <row r="135" spans="1:16" ht="21" customHeight="1" x14ac:dyDescent="0.25">
      <c r="A135" s="19" t="s">
        <v>175</v>
      </c>
      <c r="B135" s="20" t="s">
        <v>12</v>
      </c>
      <c r="C135" s="1" t="s">
        <v>259</v>
      </c>
      <c r="D135" s="67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77">
        <v>0</v>
      </c>
      <c r="P135" s="21">
        <f t="shared" si="21"/>
        <v>0</v>
      </c>
    </row>
    <row r="136" spans="1:16" x14ac:dyDescent="0.25">
      <c r="A136" s="19" t="s">
        <v>176</v>
      </c>
      <c r="B136" s="20" t="s">
        <v>13</v>
      </c>
      <c r="C136" s="1" t="s">
        <v>258</v>
      </c>
      <c r="D136" s="67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77">
        <v>0</v>
      </c>
      <c r="P136" s="21">
        <f t="shared" si="21"/>
        <v>0</v>
      </c>
    </row>
    <row r="137" spans="1:16" ht="31.5" x14ac:dyDescent="0.25">
      <c r="A137" s="19" t="s">
        <v>177</v>
      </c>
      <c r="B137" s="20" t="s">
        <v>15</v>
      </c>
      <c r="C137" s="32" t="s">
        <v>295</v>
      </c>
      <c r="D137" s="67" t="s">
        <v>5</v>
      </c>
      <c r="E137" s="20">
        <v>267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267</v>
      </c>
      <c r="O137" s="77">
        <v>0</v>
      </c>
      <c r="P137" s="21">
        <f t="shared" si="21"/>
        <v>0</v>
      </c>
    </row>
    <row r="138" spans="1:16" x14ac:dyDescent="0.25">
      <c r="A138" s="19" t="s">
        <v>178</v>
      </c>
      <c r="B138" s="20" t="s">
        <v>16</v>
      </c>
      <c r="C138" s="1" t="s">
        <v>263</v>
      </c>
      <c r="D138" s="67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77">
        <v>0</v>
      </c>
      <c r="P138" s="21">
        <f t="shared" si="21"/>
        <v>0</v>
      </c>
    </row>
    <row r="139" spans="1:16" ht="31.5" x14ac:dyDescent="0.25">
      <c r="A139" s="19" t="s">
        <v>179</v>
      </c>
      <c r="B139" s="20" t="s">
        <v>32</v>
      </c>
      <c r="C139" s="1" t="s">
        <v>98</v>
      </c>
      <c r="D139" s="67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77">
        <v>0</v>
      </c>
      <c r="P139" s="21">
        <f t="shared" si="21"/>
        <v>0</v>
      </c>
    </row>
    <row r="140" spans="1:16" ht="31.5" x14ac:dyDescent="0.25">
      <c r="A140" s="19" t="s">
        <v>180</v>
      </c>
      <c r="B140" s="20" t="s">
        <v>31</v>
      </c>
      <c r="C140" s="1" t="s">
        <v>260</v>
      </c>
      <c r="D140" s="67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77">
        <v>0</v>
      </c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261</v>
      </c>
      <c r="D141" s="67" t="s">
        <v>5</v>
      </c>
      <c r="E141" s="20">
        <v>65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65</v>
      </c>
      <c r="O141" s="77">
        <v>0</v>
      </c>
      <c r="P141" s="21">
        <f t="shared" si="21"/>
        <v>0</v>
      </c>
    </row>
    <row r="142" spans="1:16" ht="19.149999999999999" customHeight="1" x14ac:dyDescent="0.25">
      <c r="A142" s="19" t="s">
        <v>181</v>
      </c>
      <c r="B142" s="20" t="s">
        <v>39</v>
      </c>
      <c r="C142" s="1" t="s">
        <v>262</v>
      </c>
      <c r="D142" s="67" t="s">
        <v>5</v>
      </c>
      <c r="E142" s="20">
        <f>289-65</f>
        <v>224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224</v>
      </c>
      <c r="O142" s="77">
        <v>0</v>
      </c>
      <c r="P142" s="21">
        <f t="shared" si="21"/>
        <v>0</v>
      </c>
    </row>
    <row r="143" spans="1:16" x14ac:dyDescent="0.25">
      <c r="A143" s="19" t="s">
        <v>182</v>
      </c>
      <c r="B143" s="20" t="s">
        <v>100</v>
      </c>
      <c r="C143" s="1" t="s">
        <v>232</v>
      </c>
      <c r="D143" s="67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77">
        <v>0</v>
      </c>
      <c r="P143" s="21">
        <f t="shared" si="21"/>
        <v>0</v>
      </c>
    </row>
    <row r="144" spans="1:16" x14ac:dyDescent="0.25">
      <c r="A144" s="19" t="s">
        <v>335</v>
      </c>
      <c r="B144" s="20" t="s">
        <v>101</v>
      </c>
      <c r="C144" s="1"/>
      <c r="D144" s="67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77"/>
      <c r="P144" s="21">
        <f t="shared" si="21"/>
        <v>0</v>
      </c>
    </row>
    <row r="145" spans="1:16" x14ac:dyDescent="0.25">
      <c r="A145" s="19" t="s">
        <v>336</v>
      </c>
      <c r="B145" s="20" t="s">
        <v>104</v>
      </c>
      <c r="C145" s="1"/>
      <c r="D145" s="67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77"/>
      <c r="P145" s="21">
        <f t="shared" si="21"/>
        <v>0</v>
      </c>
    </row>
    <row r="146" spans="1:16" ht="4.1500000000000004" customHeight="1" x14ac:dyDescent="0.25">
      <c r="A146" s="15"/>
      <c r="E146" s="25"/>
      <c r="F146" s="25"/>
      <c r="G146" s="25"/>
      <c r="H146" s="25"/>
      <c r="I146" s="25"/>
      <c r="J146" s="25"/>
      <c r="K146" s="25"/>
      <c r="L146" s="25"/>
      <c r="M146" s="25"/>
      <c r="N146" s="25"/>
      <c r="O146" s="75"/>
      <c r="P146" s="18"/>
    </row>
    <row r="147" spans="1:16" x14ac:dyDescent="0.25">
      <c r="A147" s="15"/>
      <c r="C147" s="6" t="s">
        <v>35</v>
      </c>
      <c r="E147" s="25"/>
      <c r="F147" s="25"/>
      <c r="G147" s="25"/>
      <c r="H147" s="25"/>
      <c r="I147" s="25"/>
      <c r="J147" s="25"/>
      <c r="K147" s="25"/>
      <c r="L147" s="25"/>
      <c r="M147" s="25"/>
      <c r="N147" s="25"/>
      <c r="O147" s="75"/>
      <c r="P147" s="18"/>
    </row>
    <row r="148" spans="1:16" x14ac:dyDescent="0.25">
      <c r="A148" s="19" t="s">
        <v>183</v>
      </c>
      <c r="B148" s="67" t="s">
        <v>1</v>
      </c>
      <c r="C148" s="1" t="s">
        <v>264</v>
      </c>
      <c r="D148" s="67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77">
        <v>0</v>
      </c>
      <c r="P148" s="21">
        <f>N148*O148</f>
        <v>0</v>
      </c>
    </row>
    <row r="149" spans="1:16" x14ac:dyDescent="0.25">
      <c r="A149" s="19" t="s">
        <v>184</v>
      </c>
      <c r="B149" s="67" t="s">
        <v>4</v>
      </c>
      <c r="C149" s="1" t="s">
        <v>265</v>
      </c>
      <c r="D149" s="67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77">
        <v>0</v>
      </c>
      <c r="P149" s="21">
        <f t="shared" ref="P149:P165" si="23">N149*O149</f>
        <v>0</v>
      </c>
    </row>
    <row r="150" spans="1:16" x14ac:dyDescent="0.25">
      <c r="A150" s="19" t="s">
        <v>185</v>
      </c>
      <c r="B150" s="67" t="s">
        <v>7</v>
      </c>
      <c r="C150" s="1" t="s">
        <v>36</v>
      </c>
      <c r="D150" s="67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77">
        <v>0</v>
      </c>
      <c r="P150" s="21">
        <f t="shared" si="23"/>
        <v>0</v>
      </c>
    </row>
    <row r="151" spans="1:16" x14ac:dyDescent="0.25">
      <c r="A151" s="19" t="s">
        <v>186</v>
      </c>
      <c r="B151" s="67" t="s">
        <v>9</v>
      </c>
      <c r="C151" s="1" t="s">
        <v>266</v>
      </c>
      <c r="D151" s="67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77">
        <v>0</v>
      </c>
      <c r="P151" s="21">
        <f t="shared" si="23"/>
        <v>0</v>
      </c>
    </row>
    <row r="152" spans="1:16" x14ac:dyDescent="0.25">
      <c r="A152" s="19" t="s">
        <v>187</v>
      </c>
      <c r="B152" s="67" t="s">
        <v>11</v>
      </c>
      <c r="C152" s="1" t="s">
        <v>268</v>
      </c>
      <c r="D152" s="67" t="s">
        <v>5</v>
      </c>
      <c r="E152" s="20"/>
      <c r="F152" s="20">
        <v>2</v>
      </c>
      <c r="G152" s="20"/>
      <c r="H152" s="20"/>
      <c r="I152" s="20"/>
      <c r="J152" s="20"/>
      <c r="K152" s="20"/>
      <c r="L152" s="20">
        <v>4</v>
      </c>
      <c r="M152" s="20"/>
      <c r="N152" s="20">
        <f t="shared" si="22"/>
        <v>6</v>
      </c>
      <c r="O152" s="77">
        <v>0</v>
      </c>
      <c r="P152" s="21">
        <f t="shared" si="23"/>
        <v>0</v>
      </c>
    </row>
    <row r="153" spans="1:16" x14ac:dyDescent="0.25">
      <c r="A153" s="19" t="s">
        <v>188</v>
      </c>
      <c r="B153" s="67" t="s">
        <v>12</v>
      </c>
      <c r="C153" s="1" t="s">
        <v>37</v>
      </c>
      <c r="D153" s="67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77">
        <v>0</v>
      </c>
      <c r="P153" s="21">
        <f t="shared" si="23"/>
        <v>0</v>
      </c>
    </row>
    <row r="154" spans="1:16" x14ac:dyDescent="0.25">
      <c r="A154" s="19" t="s">
        <v>189</v>
      </c>
      <c r="B154" s="67" t="s">
        <v>13</v>
      </c>
      <c r="C154" s="1" t="s">
        <v>267</v>
      </c>
      <c r="D154" s="67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77">
        <v>0</v>
      </c>
      <c r="P154" s="21">
        <f t="shared" si="23"/>
        <v>0</v>
      </c>
    </row>
    <row r="155" spans="1:16" ht="19.149999999999999" customHeight="1" x14ac:dyDescent="0.25">
      <c r="A155" s="19" t="s">
        <v>190</v>
      </c>
      <c r="B155" s="67" t="s">
        <v>15</v>
      </c>
      <c r="C155" s="1" t="s">
        <v>271</v>
      </c>
      <c r="D155" s="67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77">
        <v>0</v>
      </c>
      <c r="P155" s="21">
        <f t="shared" si="23"/>
        <v>0</v>
      </c>
    </row>
    <row r="156" spans="1:16" x14ac:dyDescent="0.25">
      <c r="A156" s="19" t="s">
        <v>191</v>
      </c>
      <c r="B156" s="67" t="s">
        <v>16</v>
      </c>
      <c r="C156" s="1" t="s">
        <v>64</v>
      </c>
      <c r="D156" s="67" t="s">
        <v>5</v>
      </c>
      <c r="E156" s="20">
        <v>1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1</v>
      </c>
      <c r="O156" s="77">
        <v>0</v>
      </c>
      <c r="P156" s="21">
        <f t="shared" si="23"/>
        <v>0</v>
      </c>
    </row>
    <row r="157" spans="1:16" ht="20.45" customHeight="1" x14ac:dyDescent="0.25">
      <c r="A157" s="19" t="s">
        <v>192</v>
      </c>
      <c r="B157" s="67" t="s">
        <v>32</v>
      </c>
      <c r="C157" s="1" t="s">
        <v>232</v>
      </c>
      <c r="D157" s="67" t="s">
        <v>22</v>
      </c>
      <c r="E157" s="20">
        <v>4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4</v>
      </c>
      <c r="O157" s="77">
        <v>0</v>
      </c>
      <c r="P157" s="21">
        <f t="shared" si="23"/>
        <v>0</v>
      </c>
    </row>
    <row r="158" spans="1:16" ht="30.6" customHeight="1" x14ac:dyDescent="0.25">
      <c r="A158" s="19" t="s">
        <v>337</v>
      </c>
      <c r="B158" s="67" t="s">
        <v>31</v>
      </c>
      <c r="C158" s="1" t="s">
        <v>66</v>
      </c>
      <c r="D158" s="67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1</v>
      </c>
      <c r="O158" s="77">
        <v>0</v>
      </c>
      <c r="P158" s="21">
        <f t="shared" si="23"/>
        <v>0</v>
      </c>
    </row>
    <row r="159" spans="1:16" x14ac:dyDescent="0.25">
      <c r="A159" s="19" t="s">
        <v>193</v>
      </c>
      <c r="B159" s="67" t="s">
        <v>33</v>
      </c>
      <c r="C159" s="1" t="s">
        <v>338</v>
      </c>
      <c r="D159" s="67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77">
        <v>0</v>
      </c>
      <c r="P159" s="21">
        <f t="shared" si="23"/>
        <v>0</v>
      </c>
    </row>
    <row r="160" spans="1:16" x14ac:dyDescent="0.25">
      <c r="A160" s="19" t="s">
        <v>194</v>
      </c>
      <c r="B160" s="67"/>
      <c r="C160" s="1" t="s">
        <v>339</v>
      </c>
      <c r="D160" s="67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77">
        <v>0</v>
      </c>
      <c r="P160" s="21">
        <f t="shared" si="23"/>
        <v>0</v>
      </c>
    </row>
    <row r="161" spans="1:16" x14ac:dyDescent="0.25">
      <c r="A161" s="19" t="s">
        <v>195</v>
      </c>
      <c r="B161" s="67"/>
      <c r="C161" s="1" t="s">
        <v>340</v>
      </c>
      <c r="D161" s="67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77">
        <v>0</v>
      </c>
      <c r="P161" s="21">
        <f t="shared" si="23"/>
        <v>0</v>
      </c>
    </row>
    <row r="162" spans="1:16" x14ac:dyDescent="0.25">
      <c r="A162" s="19" t="s">
        <v>196</v>
      </c>
      <c r="B162" s="67"/>
      <c r="C162" s="1" t="s">
        <v>341</v>
      </c>
      <c r="D162" s="67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77">
        <v>0</v>
      </c>
      <c r="P162" s="21">
        <f t="shared" si="23"/>
        <v>0</v>
      </c>
    </row>
    <row r="163" spans="1:16" x14ac:dyDescent="0.25">
      <c r="A163" s="19" t="s">
        <v>197</v>
      </c>
      <c r="B163" s="67"/>
      <c r="C163" s="1" t="s">
        <v>342</v>
      </c>
      <c r="D163" s="67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77">
        <v>0</v>
      </c>
      <c r="P163" s="21">
        <f t="shared" si="23"/>
        <v>0</v>
      </c>
    </row>
    <row r="164" spans="1:16" ht="22.15" customHeight="1" x14ac:dyDescent="0.25">
      <c r="A164" s="19" t="s">
        <v>198</v>
      </c>
      <c r="B164" s="67" t="s">
        <v>39</v>
      </c>
      <c r="C164" s="1" t="s">
        <v>343</v>
      </c>
      <c r="D164" s="67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77">
        <v>0</v>
      </c>
      <c r="P164" s="21">
        <f t="shared" si="23"/>
        <v>0</v>
      </c>
    </row>
    <row r="165" spans="1:16" ht="20.45" customHeight="1" x14ac:dyDescent="0.25">
      <c r="A165" s="19" t="s">
        <v>344</v>
      </c>
      <c r="B165" s="67" t="s">
        <v>99</v>
      </c>
      <c r="C165" s="1" t="s">
        <v>360</v>
      </c>
      <c r="D165" s="67" t="s">
        <v>5</v>
      </c>
      <c r="E165" s="20"/>
      <c r="F165" s="20">
        <v>1.25</v>
      </c>
      <c r="G165" s="20">
        <v>1.25</v>
      </c>
      <c r="H165" s="20">
        <v>1.25</v>
      </c>
      <c r="I165" s="20">
        <v>1.25</v>
      </c>
      <c r="J165" s="20"/>
      <c r="K165" s="20"/>
      <c r="L165" s="20"/>
      <c r="M165" s="20"/>
      <c r="N165" s="20">
        <f t="shared" ref="N165" si="24">SUM(E165:M165)</f>
        <v>5</v>
      </c>
      <c r="O165" s="77">
        <v>0</v>
      </c>
      <c r="P165" s="70">
        <f t="shared" si="23"/>
        <v>0</v>
      </c>
    </row>
    <row r="166" spans="1:16" ht="3" customHeight="1" x14ac:dyDescent="0.25">
      <c r="A166" s="15"/>
      <c r="O166" s="75"/>
      <c r="P166" s="71"/>
    </row>
    <row r="167" spans="1:16" x14ac:dyDescent="0.25">
      <c r="A167" s="15"/>
      <c r="C167" s="24" t="s">
        <v>17</v>
      </c>
      <c r="E167" s="25"/>
      <c r="F167" s="25"/>
      <c r="G167" s="25"/>
      <c r="H167" s="25"/>
      <c r="I167" s="25"/>
      <c r="J167" s="25"/>
      <c r="K167" s="25"/>
      <c r="L167" s="25"/>
      <c r="M167" s="25"/>
      <c r="N167" s="25"/>
      <c r="O167" s="75"/>
      <c r="P167" s="18"/>
    </row>
    <row r="168" spans="1:16" ht="34.9" customHeight="1" x14ac:dyDescent="0.25">
      <c r="A168" s="19" t="s">
        <v>199</v>
      </c>
      <c r="B168" s="67" t="s">
        <v>1</v>
      </c>
      <c r="C168" s="1" t="s">
        <v>78</v>
      </c>
      <c r="D168" s="67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77">
        <v>0</v>
      </c>
      <c r="P168" s="21">
        <f t="shared" ref="P168:P173" si="26">N168*O168</f>
        <v>0</v>
      </c>
    </row>
    <row r="169" spans="1:16" ht="31.5" x14ac:dyDescent="0.25">
      <c r="A169" s="19" t="s">
        <v>200</v>
      </c>
      <c r="B169" s="67" t="s">
        <v>4</v>
      </c>
      <c r="C169" s="1" t="s">
        <v>18</v>
      </c>
      <c r="D169" s="67" t="s">
        <v>22</v>
      </c>
      <c r="E169" s="20">
        <v>2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2</v>
      </c>
      <c r="O169" s="77">
        <v>0</v>
      </c>
      <c r="P169" s="21">
        <f t="shared" si="26"/>
        <v>0</v>
      </c>
    </row>
    <row r="170" spans="1:16" x14ac:dyDescent="0.25">
      <c r="A170" s="19" t="s">
        <v>201</v>
      </c>
      <c r="B170" s="67" t="s">
        <v>7</v>
      </c>
      <c r="C170" s="1" t="s">
        <v>228</v>
      </c>
      <c r="D170" s="67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77">
        <v>0</v>
      </c>
      <c r="P170" s="21">
        <f t="shared" si="26"/>
        <v>0</v>
      </c>
    </row>
    <row r="171" spans="1:16" x14ac:dyDescent="0.25">
      <c r="A171" s="19" t="s">
        <v>202</v>
      </c>
      <c r="B171" s="67" t="s">
        <v>9</v>
      </c>
      <c r="C171" s="1" t="s">
        <v>275</v>
      </c>
      <c r="D171" s="67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77">
        <v>0</v>
      </c>
      <c r="P171" s="21">
        <f t="shared" si="26"/>
        <v>0</v>
      </c>
    </row>
    <row r="172" spans="1:16" ht="19.149999999999999" customHeight="1" x14ac:dyDescent="0.25">
      <c r="A172" s="19" t="s">
        <v>203</v>
      </c>
      <c r="B172" s="67" t="s">
        <v>11</v>
      </c>
      <c r="C172" s="1"/>
      <c r="D172" s="67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77"/>
      <c r="P172" s="21">
        <f t="shared" si="26"/>
        <v>0</v>
      </c>
    </row>
    <row r="173" spans="1:16" ht="22.5" customHeight="1" x14ac:dyDescent="0.25">
      <c r="A173" s="19" t="s">
        <v>204</v>
      </c>
      <c r="B173" s="67" t="s">
        <v>12</v>
      </c>
      <c r="C173" s="1" t="s">
        <v>297</v>
      </c>
      <c r="D173" s="67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77">
        <v>0</v>
      </c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3" t="s">
        <v>26</v>
      </c>
      <c r="D174" s="3" t="s">
        <v>26</v>
      </c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75"/>
      <c r="P174" s="18"/>
    </row>
    <row r="175" spans="1:16" ht="22.5" customHeight="1" x14ac:dyDescent="0.25">
      <c r="A175" s="15"/>
      <c r="C175" s="6" t="s">
        <v>38</v>
      </c>
      <c r="E175" s="25"/>
      <c r="F175" s="25"/>
      <c r="G175" s="25"/>
      <c r="H175" s="25"/>
      <c r="I175" s="25"/>
      <c r="J175" s="25"/>
      <c r="K175" s="25"/>
      <c r="L175" s="25"/>
      <c r="M175" s="25"/>
      <c r="N175" s="25"/>
      <c r="O175" s="75"/>
      <c r="P175" s="18"/>
    </row>
    <row r="176" spans="1:16" ht="31.5" x14ac:dyDescent="0.25">
      <c r="A176" s="19" t="s">
        <v>205</v>
      </c>
      <c r="B176" s="67" t="s">
        <v>1</v>
      </c>
      <c r="C176" s="1" t="s">
        <v>251</v>
      </c>
      <c r="D176" s="67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77">
        <v>0</v>
      </c>
      <c r="P176" s="21">
        <f>N176*O176</f>
        <v>0</v>
      </c>
    </row>
    <row r="177" spans="1:16" x14ac:dyDescent="0.25">
      <c r="A177" s="19" t="s">
        <v>206</v>
      </c>
      <c r="B177" s="67" t="s">
        <v>4</v>
      </c>
      <c r="C177" s="1" t="s">
        <v>345</v>
      </c>
      <c r="D177" s="67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77">
        <v>0</v>
      </c>
      <c r="P177" s="21">
        <f>N177*O177</f>
        <v>0</v>
      </c>
    </row>
    <row r="178" spans="1:16" x14ac:dyDescent="0.25">
      <c r="A178" s="19" t="s">
        <v>207</v>
      </c>
      <c r="B178" s="67" t="s">
        <v>7</v>
      </c>
      <c r="C178" s="1" t="s">
        <v>346</v>
      </c>
      <c r="D178" s="67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77">
        <v>0</v>
      </c>
      <c r="P178" s="21">
        <f>N178*O178</f>
        <v>0</v>
      </c>
    </row>
    <row r="179" spans="1:16" ht="17.45" customHeight="1" x14ac:dyDescent="0.25">
      <c r="A179" s="19" t="s">
        <v>347</v>
      </c>
      <c r="B179" s="67" t="s">
        <v>9</v>
      </c>
      <c r="C179" s="1"/>
      <c r="D179" s="67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77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75"/>
      <c r="P180" s="18"/>
    </row>
    <row r="181" spans="1:16" x14ac:dyDescent="0.25">
      <c r="A181" s="15"/>
      <c r="C181" s="6" t="s">
        <v>291</v>
      </c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75"/>
      <c r="P181" s="18"/>
    </row>
    <row r="182" spans="1:16" ht="16.149999999999999" customHeight="1" x14ac:dyDescent="0.25">
      <c r="A182" s="19" t="s">
        <v>206</v>
      </c>
      <c r="B182" s="67" t="s">
        <v>1</v>
      </c>
      <c r="C182" s="34" t="s">
        <v>279</v>
      </c>
      <c r="D182" s="67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9"/>
      <c r="P182" s="29"/>
    </row>
    <row r="183" spans="1:16" x14ac:dyDescent="0.25">
      <c r="A183" s="19" t="s">
        <v>207</v>
      </c>
      <c r="B183" s="67" t="s">
        <v>4</v>
      </c>
      <c r="C183" s="1" t="s">
        <v>296</v>
      </c>
      <c r="D183" s="67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9"/>
      <c r="P183" s="29"/>
    </row>
    <row r="184" spans="1:16" ht="19.899999999999999" customHeight="1" x14ac:dyDescent="0.25">
      <c r="A184" s="19" t="s">
        <v>208</v>
      </c>
      <c r="B184" s="67" t="s">
        <v>7</v>
      </c>
      <c r="C184" s="1" t="s">
        <v>280</v>
      </c>
      <c r="D184" s="67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9"/>
      <c r="P184" s="29"/>
    </row>
    <row r="185" spans="1:16" x14ac:dyDescent="0.25">
      <c r="A185" s="19" t="s">
        <v>209</v>
      </c>
      <c r="B185" s="67" t="s">
        <v>9</v>
      </c>
      <c r="C185" s="22" t="s">
        <v>281</v>
      </c>
      <c r="D185" s="67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9"/>
      <c r="P185" s="29"/>
    </row>
    <row r="186" spans="1:16" x14ac:dyDescent="0.25">
      <c r="A186" s="19" t="s">
        <v>210</v>
      </c>
      <c r="B186" s="67" t="s">
        <v>11</v>
      </c>
      <c r="C186" s="22" t="s">
        <v>282</v>
      </c>
      <c r="D186" s="67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9"/>
      <c r="P186" s="29"/>
    </row>
    <row r="187" spans="1:16" x14ac:dyDescent="0.25">
      <c r="A187" s="19" t="s">
        <v>211</v>
      </c>
      <c r="B187" s="67" t="s">
        <v>12</v>
      </c>
      <c r="C187" s="22" t="s">
        <v>283</v>
      </c>
      <c r="D187" s="67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9"/>
      <c r="P187" s="29"/>
    </row>
    <row r="188" spans="1:16" x14ac:dyDescent="0.25">
      <c r="A188" s="19" t="s">
        <v>212</v>
      </c>
      <c r="B188" s="67" t="s">
        <v>13</v>
      </c>
      <c r="C188" s="1" t="s">
        <v>299</v>
      </c>
      <c r="D188" s="67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9"/>
      <c r="P188" s="29"/>
    </row>
    <row r="189" spans="1:16" x14ac:dyDescent="0.25">
      <c r="A189" s="19" t="s">
        <v>213</v>
      </c>
      <c r="B189" s="67" t="s">
        <v>32</v>
      </c>
      <c r="C189" s="35" t="s">
        <v>303</v>
      </c>
      <c r="D189" s="67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9"/>
      <c r="P189" s="29"/>
    </row>
    <row r="190" spans="1:16" x14ac:dyDescent="0.25">
      <c r="A190" s="15"/>
      <c r="E190" s="25"/>
      <c r="F190" s="25"/>
      <c r="G190" s="25"/>
      <c r="H190" s="25"/>
      <c r="I190" s="25"/>
      <c r="J190" s="25"/>
      <c r="K190" s="25"/>
      <c r="L190" s="25"/>
      <c r="M190" s="25"/>
      <c r="N190" s="25"/>
      <c r="O190" s="75"/>
      <c r="P190" s="18"/>
    </row>
    <row r="191" spans="1:16" x14ac:dyDescent="0.25">
      <c r="A191" s="15"/>
      <c r="C191" s="24" t="s">
        <v>63</v>
      </c>
      <c r="E191" s="25"/>
      <c r="F191" s="25"/>
      <c r="G191" s="25"/>
      <c r="H191" s="25"/>
      <c r="I191" s="25"/>
      <c r="J191" s="25"/>
      <c r="K191" s="25"/>
      <c r="L191" s="25"/>
      <c r="M191" s="25"/>
      <c r="N191" s="25"/>
      <c r="O191" s="75"/>
      <c r="P191" s="18"/>
    </row>
    <row r="192" spans="1:16" x14ac:dyDescent="0.25">
      <c r="A192" s="19" t="s">
        <v>214</v>
      </c>
      <c r="B192" s="67" t="s">
        <v>1</v>
      </c>
      <c r="C192" s="1" t="s">
        <v>309</v>
      </c>
      <c r="D192" s="67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77">
        <v>0</v>
      </c>
      <c r="P192" s="21">
        <f t="shared" ref="P192:P198" si="29">N192*O192</f>
        <v>0</v>
      </c>
    </row>
    <row r="193" spans="1:16" x14ac:dyDescent="0.25">
      <c r="A193" s="19" t="s">
        <v>215</v>
      </c>
      <c r="B193" s="67" t="s">
        <v>4</v>
      </c>
      <c r="C193" s="1" t="s">
        <v>306</v>
      </c>
      <c r="D193" s="67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77">
        <v>0</v>
      </c>
      <c r="P193" s="21">
        <f t="shared" si="29"/>
        <v>0</v>
      </c>
    </row>
    <row r="194" spans="1:16" x14ac:dyDescent="0.25">
      <c r="A194" s="19" t="s">
        <v>216</v>
      </c>
      <c r="B194" s="67" t="s">
        <v>7</v>
      </c>
      <c r="C194" s="1" t="s">
        <v>61</v>
      </c>
      <c r="D194" s="67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77">
        <v>0</v>
      </c>
      <c r="P194" s="21">
        <f t="shared" si="29"/>
        <v>0</v>
      </c>
    </row>
    <row r="195" spans="1:16" x14ac:dyDescent="0.25">
      <c r="A195" s="19" t="s">
        <v>217</v>
      </c>
      <c r="B195" s="67" t="s">
        <v>9</v>
      </c>
      <c r="C195" s="1" t="s">
        <v>72</v>
      </c>
      <c r="D195" s="67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77">
        <v>0</v>
      </c>
      <c r="P195" s="21">
        <f t="shared" si="29"/>
        <v>0</v>
      </c>
    </row>
    <row r="196" spans="1:16" x14ac:dyDescent="0.25">
      <c r="A196" s="19" t="s">
        <v>218</v>
      </c>
      <c r="B196" s="67" t="s">
        <v>11</v>
      </c>
      <c r="C196" s="1" t="s">
        <v>229</v>
      </c>
      <c r="D196" s="67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77">
        <v>0</v>
      </c>
      <c r="P196" s="21">
        <f t="shared" si="29"/>
        <v>0</v>
      </c>
    </row>
    <row r="197" spans="1:16" x14ac:dyDescent="0.25">
      <c r="A197" s="19" t="s">
        <v>219</v>
      </c>
      <c r="B197" s="67" t="s">
        <v>12</v>
      </c>
      <c r="C197" s="1" t="s">
        <v>348</v>
      </c>
      <c r="D197" s="67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77">
        <v>0</v>
      </c>
      <c r="P197" s="21">
        <f t="shared" si="29"/>
        <v>0</v>
      </c>
    </row>
    <row r="198" spans="1:16" x14ac:dyDescent="0.25">
      <c r="A198" s="19" t="s">
        <v>220</v>
      </c>
      <c r="C198" s="1" t="s">
        <v>317</v>
      </c>
      <c r="D198" s="67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77">
        <v>0</v>
      </c>
      <c r="P198" s="21">
        <f t="shared" si="29"/>
        <v>0</v>
      </c>
    </row>
    <row r="199" spans="1:16" x14ac:dyDescent="0.25">
      <c r="A199" s="15"/>
      <c r="O199" s="75"/>
      <c r="P199" s="18"/>
    </row>
    <row r="200" spans="1:16" x14ac:dyDescent="0.25">
      <c r="A200" s="15"/>
      <c r="C200" s="24" t="s">
        <v>21</v>
      </c>
      <c r="E200" s="25"/>
      <c r="F200" s="25"/>
      <c r="G200" s="25"/>
      <c r="H200" s="25"/>
      <c r="I200" s="25"/>
      <c r="J200" s="25"/>
      <c r="K200" s="25"/>
      <c r="L200" s="25"/>
      <c r="M200" s="25"/>
      <c r="N200" s="25"/>
      <c r="O200" s="75"/>
      <c r="P200" s="18"/>
    </row>
    <row r="201" spans="1:16" ht="17.25" customHeight="1" x14ac:dyDescent="0.25">
      <c r="A201" s="19" t="s">
        <v>221</v>
      </c>
      <c r="B201" s="67" t="s">
        <v>1</v>
      </c>
      <c r="C201" s="1" t="s">
        <v>97</v>
      </c>
      <c r="D201" s="67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77">
        <v>0</v>
      </c>
      <c r="P201" s="21">
        <f>N201*O201</f>
        <v>0</v>
      </c>
    </row>
    <row r="202" spans="1:16" x14ac:dyDescent="0.25">
      <c r="A202" s="19" t="s">
        <v>222</v>
      </c>
      <c r="B202" s="67" t="s">
        <v>4</v>
      </c>
      <c r="C202" s="1" t="s">
        <v>307</v>
      </c>
      <c r="D202" s="67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77">
        <v>0</v>
      </c>
      <c r="P202" s="21">
        <f>N202*O202</f>
        <v>0</v>
      </c>
    </row>
    <row r="203" spans="1:16" ht="23.25" customHeight="1" x14ac:dyDescent="0.25">
      <c r="A203" s="19" t="s">
        <v>223</v>
      </c>
      <c r="B203" s="67" t="s">
        <v>7</v>
      </c>
      <c r="C203" s="1" t="s">
        <v>305</v>
      </c>
      <c r="D203" s="67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77">
        <v>0</v>
      </c>
      <c r="P203" s="21">
        <f>N203*O203</f>
        <v>0</v>
      </c>
    </row>
    <row r="204" spans="1:16" ht="15.75" customHeight="1" x14ac:dyDescent="0.25">
      <c r="A204" s="19" t="s">
        <v>224</v>
      </c>
      <c r="B204" s="67" t="s">
        <v>9</v>
      </c>
      <c r="C204" s="1" t="s">
        <v>310</v>
      </c>
      <c r="D204" s="67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77">
        <v>0</v>
      </c>
      <c r="P204" s="21">
        <f>N204*O204</f>
        <v>0</v>
      </c>
    </row>
    <row r="205" spans="1:16" ht="31.5" x14ac:dyDescent="0.25">
      <c r="A205" s="19" t="s">
        <v>225</v>
      </c>
      <c r="B205" s="67" t="s">
        <v>11</v>
      </c>
      <c r="C205" s="1" t="s">
        <v>320</v>
      </c>
      <c r="D205" s="67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77">
        <v>0</v>
      </c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6"/>
      <c r="P206" s="18"/>
    </row>
    <row r="207" spans="1:16" ht="16.5" thickBot="1" x14ac:dyDescent="0.3">
      <c r="A207" s="37"/>
      <c r="B207" s="38"/>
      <c r="C207" s="39" t="s">
        <v>55</v>
      </c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40"/>
      <c r="O207" s="38">
        <v>0</v>
      </c>
      <c r="P207" s="41">
        <f>SUM(P17:P205)</f>
        <v>0</v>
      </c>
    </row>
    <row r="208" spans="1:16" x14ac:dyDescent="0.25">
      <c r="C208" s="6" t="s">
        <v>89</v>
      </c>
      <c r="N208" s="42"/>
    </row>
    <row r="209" spans="3:16" x14ac:dyDescent="0.25">
      <c r="C209" s="102" t="s">
        <v>359</v>
      </c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43" t="s">
        <v>285</v>
      </c>
      <c r="P209" s="44">
        <f>P207*0.15</f>
        <v>0</v>
      </c>
    </row>
    <row r="210" spans="3:16" x14ac:dyDescent="0.25"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  <c r="O210" s="4"/>
      <c r="P210" s="45"/>
    </row>
    <row r="211" spans="3:16" ht="15.75" customHeight="1" x14ac:dyDescent="0.25"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  <c r="O211" s="43" t="s">
        <v>284</v>
      </c>
      <c r="P211" s="44">
        <f>P207+P209</f>
        <v>0</v>
      </c>
    </row>
    <row r="212" spans="3:16" x14ac:dyDescent="0.25"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  <c r="O212" s="6"/>
      <c r="P212" s="46"/>
    </row>
    <row r="213" spans="3:16" x14ac:dyDescent="0.25"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  <c r="O213" s="47"/>
      <c r="P213" s="48"/>
    </row>
    <row r="214" spans="3:16" x14ac:dyDescent="0.25"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  <c r="O214" s="6"/>
      <c r="P214" s="49" t="s">
        <v>292</v>
      </c>
    </row>
    <row r="215" spans="3:16" x14ac:dyDescent="0.25"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  <c r="O215" s="6"/>
      <c r="P215" s="46"/>
    </row>
    <row r="216" spans="3:16" x14ac:dyDescent="0.25"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  <c r="O216" s="47"/>
      <c r="P216" s="48"/>
    </row>
    <row r="217" spans="3:16" ht="15.75" customHeight="1" x14ac:dyDescent="0.25">
      <c r="C217" s="101" t="s">
        <v>308</v>
      </c>
      <c r="D217" s="101"/>
      <c r="E217" s="101"/>
      <c r="F217" s="101"/>
      <c r="G217" s="101"/>
      <c r="H217" s="101"/>
      <c r="I217" s="101"/>
      <c r="J217" s="101"/>
      <c r="K217" s="101"/>
      <c r="L217" s="101"/>
      <c r="M217" s="101"/>
      <c r="N217" s="101"/>
      <c r="O217" s="6"/>
      <c r="P217" s="46"/>
    </row>
    <row r="218" spans="3:16" x14ac:dyDescent="0.25">
      <c r="C218" s="65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"/>
      <c r="P218" s="49" t="s">
        <v>293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Rozpočet opravy</oddHeader>
    <oddFooter>&amp;C&amp;P</oddFooter>
  </headerFooter>
  <rowBreaks count="3" manualBreakCount="3">
    <brk id="57" max="15" man="1"/>
    <brk id="117" max="18" man="1"/>
    <brk id="174" max="1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topLeftCell="A40" workbookViewId="0">
      <selection activeCell="O17" sqref="O17"/>
    </sheetView>
  </sheetViews>
  <sheetFormatPr defaultRowHeight="15" x14ac:dyDescent="0.25"/>
  <sheetData>
    <row r="1" spans="1:1" x14ac:dyDescent="0.25">
      <c r="A1" s="63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50"/>
    </row>
    <row r="3" spans="2:4" ht="18.75" x14ac:dyDescent="0.3">
      <c r="B3" s="51"/>
      <c r="C3" s="52"/>
    </row>
    <row r="5" spans="2:4" ht="18.75" x14ac:dyDescent="0.3">
      <c r="C5" s="52"/>
    </row>
    <row r="7" spans="2:4" ht="18.75" x14ac:dyDescent="0.3">
      <c r="B7" s="51"/>
      <c r="C7" s="52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ZuOsfJk2Dc/g4dXdEbgBmjGTpVINbCTOFOntDZIt3vs=</DigestValue>
    </Reference>
    <Reference Type="http://www.w3.org/2000/09/xmldsig#Object" URI="#idOfficeObject">
      <DigestMethod Algorithm="http://www.w3.org/2001/04/xmlenc#sha256"/>
      <DigestValue>2qAMhMRf2wEgu+TNdHKfKbq9j3DuhNsQ7/oVNNeHfXE=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iRDdoTXDt2MVqHaZeaaUS0RuT4nitMqJsoRlDC3zv6w=</DigestValue>
    </Reference>
    <Reference Type="http://www.w3.org/2000/09/xmldsig#Object" URI="#idValidSigLnImg">
      <DigestMethod Algorithm="http://www.w3.org/2001/04/xmlenc#sha256"/>
      <DigestValue>ycj8fVEgEMZJ5hbQWzsExLbUlEUP20lwLgCfKddnb4s=</DigestValue>
    </Reference>
    <Reference Type="http://www.w3.org/2000/09/xmldsig#Object" URI="#idInvalidSigLnImg">
      <DigestMethod Algorithm="http://www.w3.org/2001/04/xmlenc#sha256"/>
      <DigestValue>/RQLTrA0HdQUN4iY1XmHfS8CrRXto/fQFrVJz44ecoU=</DigestValue>
    </Reference>
  </SignedInfo>
  <SignatureValue>b0Lf5HNS2bazQ5lfvQe9QPENh7hCHK7hxkV8VaCNkyPPF8dJDo9lm2So3v+wHmTX4fK0Y4x2DBBE
85Ek3FKU8sPVNf985bIH6P7r2SK4YPAszG/GQ/eDP34vfSTRff5YNEE4ABL2EgHIYH+tk7b1zkep
1KtuT4cabTls2MO4TKbzXUY5Xb9dU8cHlKrbC1M6vUaoWVkdMjZfVL2DHZpRgkw0hxWHaXNPxj8s
NEdB3Nx0SawpykExZSiF7EL6ctl08Hsy49bfAqGujIXG8PusrakT01eFLUuBr8tvSR8iPSCQXlMc
XF2r2JzBSVKtdUGGGcr2BaOF7Vyc2Ztq58VaeO/384eoWp7iHmDplQy6Mv2YAuEdOd0sL7gEUYEL
/sz4Fc2tO7bf2OKMeAaPk8ZkWz2aj4xhegXG371Q8IUl7C17j6D3+m+Fk5bsXK18/wL++kj/RSxU
fiq6u+htU4pPtkJr2Q3Hgid45D29IfAzCUvblf97SGK67g5dDUXY7+B77Fw8RrLLfpJeKxFgDUN7
BSv8Nlzh5mv/0KyAp+Bm2Gg5xjT0uQt62SULO9aw4sahvdmQbSSFFB5IkLdcYo4a1PyCQ4Fe0nSS
OvRDm3lDEEug50QlhoyQt3oYy29o0VdD+DaBsH5+vRD+OYHoJnrsmzEy41bmngmhxrnvdent2qw=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ARQFVaBOcWM8kF0/ODIdUPEAMrPbFsWKvEs1676At14=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m+m9wQLZTOHrVmghv8v7SIqk6dokaG9bo/YvvEKYbJQ=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vbUC9+J2y+uoKkeB0C62DcoL03CcamwJsveLi6bPGSo=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aJVziAfCtDhYvA7WqpS2uFt7jxaI1uE1FUTKtieOAfs=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2O7G7+fBt/ZDoPNsYhhJPjmPOJYdID+4QYwPStdD+V8=</DigestValue>
      </Reference>
      <Reference URI="/xl/styles.xml?ContentType=application/vnd.openxmlformats-officedocument.spreadsheetml.styles+xml">
        <DigestMethod Algorithm="http://www.w3.org/2001/04/xmlenc#sha256"/>
        <DigestValue>VNCIsu9T7at+s/vBZrfoYz082XjeqS6IVs/F0zksgHc=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KYTq3Jx/Ykw/0V4DNUDKup2ayBQV8K0BJXdQhHiqLwE=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vJtZaPzWocxrJM8SeXRECt6nOeAPSy+4RuZgMtCz/+Y=</DigestValue>
      </Reference>
      <Reference URI="/xl/worksheets/sheet2.xml?ContentType=application/vnd.openxmlformats-officedocument.spreadsheetml.worksheet+xml">
        <DigestMethod Algorithm="http://www.w3.org/2001/04/xmlenc#sha256"/>
        <DigestValue>tW0DInZJKPr02BsAR85NfxeJGV8cxDO58gVjNszFTfg=</DigestValue>
      </Reference>
      <Reference URI="/xl/worksheets/sheet3.xml?ContentType=application/vnd.openxmlformats-officedocument.spreadsheetml.worksheet+xml">
        <DigestMethod Algorithm="http://www.w3.org/2001/04/xmlenc#sha256"/>
        <DigestValue>f2kI023FdbAzDYDbAlw0dSWG4J/ILEvQ2212BhQHlq0=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2026-01-08T10:28:42Z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{518737EF-0E59-4667-BD67-8B43585725FC}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2026-01-08T10:28:42Z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AA4AC4AMAAx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IYwAAAAcKDQcKDQcJDQ4WMShFrjFU1TJV1gECBAIDBAECBQoRKyZBowsTMchj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2025-11-27T12:33:55Z</cp:lastPrinted>
  <dcterms:created xsi:type="dcterms:W3CDTF">2011-05-17T11:50:23Z</dcterms:created>
  <dcterms:modified xsi:type="dcterms:W3CDTF">2026-01-08T10:28:35Z</dcterms:modified>
</cp:coreProperties>
</file>